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000000PRUEBA\38 ALA CRISNEJAS 7-8-2023\"/>
    </mc:Choice>
  </mc:AlternateContent>
  <bookViews>
    <workbookView xWindow="14520" yWindow="195" windowWidth="13950" windowHeight="15405"/>
  </bookViews>
  <sheets>
    <sheet name="CONSOLIDADO " sheetId="13" r:id="rId1"/>
    <sheet name="CUADRO POR DPTOS" sheetId="15" r:id="rId2"/>
  </sheets>
  <definedNames>
    <definedName name="_xlnm._FilterDatabase" localSheetId="0" hidden="1">'CONSOLIDADO '!$A$8:$AE$8</definedName>
    <definedName name="_xlnm.Print_Area" localSheetId="0">'CONSOLIDADO '!#REF!</definedName>
    <definedName name="Print_Area" localSheetId="0">'CONSOLIDADO '!#REF!</definedName>
    <definedName name="Print_Titles" localSheetId="0">'CONSOLIDADO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5" l="1"/>
  <c r="A45" i="13"/>
  <c r="AC40" i="13" l="1"/>
  <c r="AA40" i="13"/>
  <c r="Z40" i="13"/>
  <c r="Y40" i="13"/>
  <c r="V40" i="13"/>
  <c r="U40" i="13"/>
  <c r="T40" i="13"/>
  <c r="S40" i="13"/>
  <c r="S9" i="13" l="1"/>
  <c r="S45" i="13" s="1"/>
  <c r="T9" i="13"/>
  <c r="T45" i="13" s="1"/>
  <c r="AC9" i="13" l="1"/>
  <c r="AC45" i="13" s="1"/>
  <c r="AA9" i="13"/>
  <c r="AA45" i="13" s="1"/>
  <c r="Z9" i="13"/>
  <c r="Z45" i="13" s="1"/>
  <c r="Y9" i="13"/>
  <c r="Y45" i="13" s="1"/>
  <c r="V9" i="13"/>
  <c r="V45" i="13" s="1"/>
  <c r="U9" i="13"/>
  <c r="U45" i="13" s="1"/>
</calcChain>
</file>

<file path=xl/sharedStrings.xml><?xml version="1.0" encoding="utf-8"?>
<sst xmlns="http://schemas.openxmlformats.org/spreadsheetml/2006/main" count="536" uniqueCount="148">
  <si>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</si>
  <si>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</si>
  <si>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</si>
  <si>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</si>
  <si>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</si>
  <si>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</si>
  <si>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</si>
  <si>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</si>
  <si>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</si>
  <si>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</si>
  <si>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</si>
  <si>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</si>
  <si>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</si>
  <si>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</si>
  <si>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</si>
  <si>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</si>
  <si>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</si>
  <si>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</si>
  <si>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</si>
  <si>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</si>
  <si>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</si>
  <si>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</si>
  <si>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</si>
  <si>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</si>
  <si>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</si>
  <si>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</si>
  <si>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</si>
  <si>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</si>
  <si>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</si>
  <si>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</si>
  <si>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</si>
  <si>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</si>
  <si>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</si>
  <si>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</si>
  <si>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</si>
  <si>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</si>
  <si>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</si>
  <si>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</si>
  <si>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</si>
  <si>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CONSOLIDADO DE "IDENTIFICACIÓN PUNTOS CRÍTICOS ANTE PELIGRO DE INUNDACIÓN, FLUJO DE DETRITOS (HUAICO) Y EROSIÓN FLUVIAL EN LOS PRINCIPALES RÍOS Y QUEBRADAS 2023"</t>
  </si>
  <si>
    <t>X</t>
  </si>
  <si>
    <t>NIVEL DE PELIGRO</t>
  </si>
  <si>
    <t>FUENTE</t>
  </si>
  <si>
    <t>Marañón</t>
  </si>
  <si>
    <t>Rio</t>
  </si>
  <si>
    <t>Inundación, Erosión fluvial</t>
  </si>
  <si>
    <t>Quebrada</t>
  </si>
  <si>
    <t>Cajamarca</t>
  </si>
  <si>
    <t>CAJAMARCA</t>
  </si>
  <si>
    <t>Crisnejas</t>
  </si>
  <si>
    <t>Chimin</t>
  </si>
  <si>
    <t>Cajabamba</t>
  </si>
  <si>
    <t>Tuyubamba</t>
  </si>
  <si>
    <t>Limpieza, descolmatación y conformación de dique con enrrocado en la margen izquierda del rio Chimin</t>
  </si>
  <si>
    <t>Ajo, maiz, frutales, alfalfa</t>
  </si>
  <si>
    <t>Huayabasbamba</t>
  </si>
  <si>
    <t>Maiz, frutales, alfalfa</t>
  </si>
  <si>
    <t>Cajamarquino</t>
  </si>
  <si>
    <t>Machilcucho</t>
  </si>
  <si>
    <t>Limpieza, descolmatación y conformación de dique con enrrocado en la margen derecha del rio Cajamarquino</t>
  </si>
  <si>
    <t>Olivo Carretas</t>
  </si>
  <si>
    <t>Ajo, maiz, habas, frutales, alfalfa</t>
  </si>
  <si>
    <t>San Marcos</t>
  </si>
  <si>
    <t>Eduardo Villanueva</t>
  </si>
  <si>
    <t>Colpon</t>
  </si>
  <si>
    <t>Limpieza, descolmatación y conformación de dique con enrrocado en la margen izquierda del rio Cajamarquino</t>
  </si>
  <si>
    <t>Huacacorral</t>
  </si>
  <si>
    <t>Ajo, Maiz, frutales, alfalfa</t>
  </si>
  <si>
    <t>Cercado Pedro Gálvez</t>
  </si>
  <si>
    <t>Pedro Gálvez</t>
  </si>
  <si>
    <t>Limpieza, descolmatación y conformación de dique con enrrocado en la margen derecha del rio Cascasen</t>
  </si>
  <si>
    <t>Otros</t>
  </si>
  <si>
    <t>Campo Alegre</t>
  </si>
  <si>
    <t>Maiz, frutales, alfalfa, otros</t>
  </si>
  <si>
    <t>La Grama</t>
  </si>
  <si>
    <t>Limpieza, descolmatación y conformación de dique con enrrocado en la margen derecha del rio Crisnejas</t>
  </si>
  <si>
    <t>Huayobamba</t>
  </si>
  <si>
    <t>Limpieza, descolmatación y conformación de dique en la margen izquierda y proteccion con enrrocado en la margen derecha del rio Huayobamba</t>
  </si>
  <si>
    <t>Sitacocha</t>
  </si>
  <si>
    <t>Santa Rosa</t>
  </si>
  <si>
    <t>Limpieza, descolmatación y conformación de dique enrrocado en la margen izquierda del rio Crisnejas</t>
  </si>
  <si>
    <t>El Chorro</t>
  </si>
  <si>
    <t>Santa Rosa I</t>
  </si>
  <si>
    <t>Limpieza, descolmatación y conformación de dique enrrocado en la margen derecha del rio Crisnejas</t>
  </si>
  <si>
    <t>Lucmmilla</t>
  </si>
  <si>
    <t>Cachachi</t>
  </si>
  <si>
    <t>Limpieza, descolmatación y conformación de dique enrrocado en la margen derecha del rio Chimin</t>
  </si>
  <si>
    <t>Malcas I</t>
  </si>
  <si>
    <t>Limpieza, descolmatación y conformación de dique enrrocado en la margen derecha del rio Negro</t>
  </si>
  <si>
    <t>La Viña</t>
  </si>
  <si>
    <t>Condebamba</t>
  </si>
  <si>
    <t>Chingol</t>
  </si>
  <si>
    <t>Limpieza, descolmatación y conformación de dique enrrocado en la margen izquierda del rio Condebamba</t>
  </si>
  <si>
    <t>Carrizal</t>
  </si>
  <si>
    <t>Chuquibamba</t>
  </si>
  <si>
    <t>Limpieza, descolmatación y conformación de dique enrrocado en la margen derecha de la quebrada Huachiconday</t>
  </si>
  <si>
    <t>Colcas</t>
  </si>
  <si>
    <t>Limpieza, descolmatación y conformación de dique enrrocado en la margen derecha del rio Condebamba</t>
  </si>
  <si>
    <t>Huayito</t>
  </si>
  <si>
    <t>Huayo</t>
  </si>
  <si>
    <t>La Isla</t>
  </si>
  <si>
    <t>Malcas II</t>
  </si>
  <si>
    <t>Limpieza, descolmatación y conformación de dique enrrocado en ambas margenes  del rio Negro</t>
  </si>
  <si>
    <t>El Limón</t>
  </si>
  <si>
    <t>Jose Sabogal</t>
  </si>
  <si>
    <t>Matibamba</t>
  </si>
  <si>
    <t>Limpieza, descolmatación y conformación de dique enrrocado en ambas margenes  de la quebrada El Limón</t>
  </si>
  <si>
    <t>Palenque</t>
  </si>
  <si>
    <t>Pomabamba</t>
  </si>
  <si>
    <t>Santa Rita</t>
  </si>
  <si>
    <t>Shahuindo Amarcucho</t>
  </si>
  <si>
    <t>Tabacal</t>
  </si>
  <si>
    <t>Limpieza, descolmatación y conformación de dique enrrocado en ambas margenes  del rio Chimin</t>
  </si>
  <si>
    <t>Crisbamba</t>
  </si>
  <si>
    <t>Shitamalca</t>
  </si>
  <si>
    <t>Malca</t>
  </si>
  <si>
    <t>Muyoc</t>
  </si>
  <si>
    <t>Urupayo</t>
  </si>
  <si>
    <t>Limpieza, descolmatación y conformación de dique enrrocado en ambas margenes  del rio Urupayo</t>
  </si>
  <si>
    <t>UCAYALI</t>
  </si>
  <si>
    <t>Aguaytia</t>
  </si>
  <si>
    <t>Ucayali</t>
  </si>
  <si>
    <t>Pucallpa</t>
  </si>
  <si>
    <t>Coronel Portillo</t>
  </si>
  <si>
    <t>Campoverde</t>
  </si>
  <si>
    <t xml:space="preserve">Caseríos Nuevo Piura - Naranjillo	</t>
  </si>
  <si>
    <t>Protección con muro de geobolsa en la margen derecha del rio Aguaytia</t>
  </si>
  <si>
    <t>Platano, yuca, maiz, arroz, otros</t>
  </si>
  <si>
    <t>Inundación</t>
  </si>
  <si>
    <t>Tunuya</t>
  </si>
  <si>
    <t>Caseríos San Jose De Tunuya, Juventud</t>
  </si>
  <si>
    <t>Limpieza, descolmatación y protección con muro de geobolsa en la margen derecha de la quebrada Tunuya</t>
  </si>
  <si>
    <t>Yuca, maiz, platano, arroz</t>
  </si>
  <si>
    <t>Rinkintay</t>
  </si>
  <si>
    <t xml:space="preserve">Caserío Palmeras Del Sur, Juventud </t>
  </si>
  <si>
    <t>Limpieza, descolmatación y protección con muro de geobolsa en la margen derecha de la quebrada Rinkintay</t>
  </si>
  <si>
    <t>Arroz, palma aceitera, maiz, yuca</t>
  </si>
  <si>
    <t>Intercuenca 49917</t>
  </si>
  <si>
    <t>San Pablo</t>
  </si>
  <si>
    <t>Barrio Miraflores, Barrio La Colina, Barrio Santa Elena del Casco Urbano</t>
  </si>
  <si>
    <t>Limpieza y descolmatación en la quebrada San Pablo</t>
  </si>
  <si>
    <t>Yuca, citricos, palma,maiz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</si>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</sst>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indexed="8"/>
      <name val="Arial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3" fillId="0" borderId="0">
      <alignment vertical="top"/>
    </xf>
  </cellStyleXfs>
  <cellXfs count="99">
    <xf numFmtId="0" fontId="0" fillId="0" borderId="0" xfId="0"/>
    <xf numFmtId="0" fontId="8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9" fillId="0" borderId="0" xfId="0" applyFont="1"/>
    <xf numFmtId="1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9" fillId="4" borderId="5" xfId="0" applyFont="1" applyFill="1" applyBorder="1"/>
    <xf numFmtId="0" fontId="3" fillId="4" borderId="1" xfId="0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" fontId="3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3" xfId="1" applyNumberFormat="1" applyFont="1" applyFill="1" applyBorder="1" applyAlignment="1">
      <alignment horizontal="center" vertical="center" wrapText="1"/>
    </xf>
    <xf numFmtId="3" fontId="3" fillId="4" borderId="5" xfId="1" applyNumberFormat="1" applyFont="1" applyFill="1" applyBorder="1" applyAlignment="1">
      <alignment horizontal="center" vertical="center" wrapText="1"/>
    </xf>
    <xf numFmtId="3" fontId="3" fillId="4" borderId="3" xfId="1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" fontId="3" fillId="4" borderId="5" xfId="1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" fontId="7" fillId="4" borderId="5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1" fontId="3" fillId="4" borderId="3" xfId="1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3" fontId="19" fillId="5" borderId="5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88"/>
  <sheetViews>
    <sheetView tabSelected="1" topLeftCell="F1" zoomScaleNormal="100" zoomScaleSheetLayoutView="75" workbookViewId="0">
      <selection activeCell="C42" sqref="C42"/>
    </sheetView>
  </sheetViews>
  <sheetFormatPr baseColWidth="10" defaultColWidth="8.5703125" defaultRowHeight="15.75" customHeight="1" x14ac:dyDescent="0.3"/>
  <cols>
    <col min="1" max="1" width="7.7109375" style="9" customWidth="1"/>
    <col min="2" max="2" width="12.7109375" style="3" customWidth="1"/>
    <col min="3" max="3" width="10.7109375" style="3" customWidth="1"/>
    <col min="4" max="4" width="11.28515625" style="3" customWidth="1"/>
    <col min="5" max="5" width="13.85546875" style="3" customWidth="1"/>
    <col min="6" max="6" width="12.5703125" style="3" customWidth="1"/>
    <col min="7" max="7" width="13.42578125" style="8" customWidth="1"/>
    <col min="8" max="8" width="10.85546875" style="3" customWidth="1"/>
    <col min="9" max="9" width="12.5703125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6" customWidth="1"/>
    <col min="22" max="22" width="9.42578125" style="6" customWidth="1"/>
    <col min="23" max="24" width="7.7109375" style="4" customWidth="1"/>
    <col min="25" max="25" width="9.42578125" style="6" customWidth="1"/>
    <col min="26" max="26" width="7.7109375" style="6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10.28515625" style="1" hidden="1" customWidth="1"/>
    <col min="32" max="16384" width="8.5703125" style="1"/>
  </cols>
  <sheetData>
    <row r="1" spans="1:31" customFormat="1" ht="15.75" customHeight="1" x14ac:dyDescent="0.3">
      <c r="A1" s="65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1"/>
    </row>
    <row r="2" spans="1:31" customFormat="1" ht="15.75" customHeight="1" x14ac:dyDescent="0.3">
      <c r="A2" s="65" t="s">
        <v>37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1"/>
    </row>
    <row r="3" spans="1:31" customFormat="1" ht="15.7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23"/>
      <c r="T3" s="23"/>
      <c r="U3" s="17"/>
      <c r="V3" s="17"/>
      <c r="W3" s="20"/>
      <c r="X3" s="20"/>
      <c r="Y3" s="17"/>
      <c r="Z3" s="17"/>
      <c r="AA3" s="23"/>
      <c r="AB3" s="1"/>
      <c r="AC3" s="24"/>
      <c r="AD3" s="1"/>
    </row>
    <row r="4" spans="1:31" customFormat="1" ht="15.75" customHeight="1" x14ac:dyDescent="0.3">
      <c r="A4" s="65" t="s">
        <v>39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18"/>
      <c r="AE4" s="1"/>
    </row>
    <row r="5" spans="1:31" ht="15.75" customHeight="1" x14ac:dyDescent="0.3">
      <c r="A5" s="11"/>
      <c r="G5" s="3"/>
      <c r="J5" s="10"/>
      <c r="K5" s="11"/>
      <c r="AC5" s="16"/>
      <c r="AD5" s="1"/>
    </row>
    <row r="6" spans="1:31" ht="15.75" customHeight="1" x14ac:dyDescent="0.3">
      <c r="A6" s="70" t="s">
        <v>35</v>
      </c>
      <c r="B6" s="61" t="s">
        <v>34</v>
      </c>
      <c r="C6" s="61"/>
      <c r="D6" s="61"/>
      <c r="E6" s="61" t="s">
        <v>33</v>
      </c>
      <c r="F6" s="61"/>
      <c r="G6" s="58" t="s">
        <v>32</v>
      </c>
      <c r="H6" s="58"/>
      <c r="I6" s="58"/>
      <c r="J6" s="58"/>
      <c r="K6" s="60"/>
      <c r="L6" s="60"/>
      <c r="M6" s="60"/>
      <c r="N6" s="60"/>
      <c r="O6" s="56" t="s">
        <v>31</v>
      </c>
      <c r="P6" s="56"/>
      <c r="Q6" s="67" t="s">
        <v>30</v>
      </c>
      <c r="R6" s="68"/>
      <c r="S6" s="69"/>
      <c r="T6" s="69"/>
      <c r="U6" s="60" t="s">
        <v>29</v>
      </c>
      <c r="V6" s="60"/>
      <c r="W6" s="56"/>
      <c r="X6" s="56"/>
      <c r="Y6" s="60"/>
      <c r="Z6" s="60"/>
      <c r="AA6" s="54"/>
      <c r="AB6" s="56"/>
      <c r="AC6" s="54"/>
      <c r="AD6" s="52" t="s">
        <v>38</v>
      </c>
      <c r="AE6" s="52" t="s">
        <v>41</v>
      </c>
    </row>
    <row r="7" spans="1:31" ht="15.75" customHeight="1" x14ac:dyDescent="0.3">
      <c r="A7" s="70"/>
      <c r="B7" s="61"/>
      <c r="C7" s="61"/>
      <c r="D7" s="61"/>
      <c r="E7" s="61"/>
      <c r="F7" s="61"/>
      <c r="G7" s="58" t="s">
        <v>28</v>
      </c>
      <c r="H7" s="58" t="s">
        <v>27</v>
      </c>
      <c r="I7" s="58" t="s">
        <v>26</v>
      </c>
      <c r="J7" s="61" t="s">
        <v>25</v>
      </c>
      <c r="K7" s="60" t="s">
        <v>24</v>
      </c>
      <c r="L7" s="60"/>
      <c r="M7" s="60" t="s">
        <v>23</v>
      </c>
      <c r="N7" s="60"/>
      <c r="O7" s="56"/>
      <c r="P7" s="56"/>
      <c r="Q7" s="63" t="s">
        <v>22</v>
      </c>
      <c r="R7" s="58" t="s">
        <v>21</v>
      </c>
      <c r="S7" s="72" t="s">
        <v>20</v>
      </c>
      <c r="T7" s="74" t="s">
        <v>19</v>
      </c>
      <c r="U7" s="60" t="s">
        <v>18</v>
      </c>
      <c r="V7" s="60" t="s">
        <v>17</v>
      </c>
      <c r="W7" s="56" t="s">
        <v>16</v>
      </c>
      <c r="X7" s="56" t="s">
        <v>15</v>
      </c>
      <c r="Y7" s="60" t="s">
        <v>14</v>
      </c>
      <c r="Z7" s="60" t="s">
        <v>13</v>
      </c>
      <c r="AA7" s="54" t="s">
        <v>12</v>
      </c>
      <c r="AB7" s="56"/>
      <c r="AC7" s="54" t="s">
        <v>11</v>
      </c>
      <c r="AD7" s="53"/>
      <c r="AE7" s="53"/>
    </row>
    <row r="8" spans="1:31" ht="24" customHeight="1" x14ac:dyDescent="0.3">
      <c r="A8" s="71"/>
      <c r="B8" s="27" t="s">
        <v>10</v>
      </c>
      <c r="C8" s="27" t="s">
        <v>42</v>
      </c>
      <c r="D8" s="27" t="s">
        <v>9</v>
      </c>
      <c r="E8" s="27" t="s">
        <v>8</v>
      </c>
      <c r="F8" s="27" t="s">
        <v>7</v>
      </c>
      <c r="G8" s="59"/>
      <c r="H8" s="59"/>
      <c r="I8" s="59"/>
      <c r="J8" s="62"/>
      <c r="K8" s="15" t="s">
        <v>6</v>
      </c>
      <c r="L8" s="15" t="s">
        <v>5</v>
      </c>
      <c r="M8" s="15" t="s">
        <v>6</v>
      </c>
      <c r="N8" s="15" t="s">
        <v>5</v>
      </c>
      <c r="O8" s="26" t="s">
        <v>4</v>
      </c>
      <c r="P8" s="26" t="s">
        <v>3</v>
      </c>
      <c r="Q8" s="64"/>
      <c r="R8" s="59"/>
      <c r="S8" s="73"/>
      <c r="T8" s="75"/>
      <c r="U8" s="92"/>
      <c r="V8" s="92"/>
      <c r="W8" s="57"/>
      <c r="X8" s="57"/>
      <c r="Y8" s="92"/>
      <c r="Z8" s="92"/>
      <c r="AA8" s="51" t="s">
        <v>2</v>
      </c>
      <c r="AB8" s="26" t="s">
        <v>1</v>
      </c>
      <c r="AC8" s="55"/>
      <c r="AD8" s="53"/>
      <c r="AE8" s="53"/>
    </row>
    <row r="9" spans="1:31" s="12" customFormat="1" ht="24.95" customHeight="1" x14ac:dyDescent="0.25">
      <c r="A9" s="14">
        <v>30</v>
      </c>
      <c r="B9" s="25" t="s">
        <v>48</v>
      </c>
      <c r="C9" s="32"/>
      <c r="D9" s="32"/>
      <c r="E9" s="25"/>
      <c r="F9" s="25"/>
      <c r="G9" s="25"/>
      <c r="H9" s="25"/>
      <c r="I9" s="25"/>
      <c r="J9" s="25"/>
      <c r="K9" s="13"/>
      <c r="L9" s="13"/>
      <c r="M9" s="13"/>
      <c r="N9" s="13"/>
      <c r="O9" s="25"/>
      <c r="P9" s="25"/>
      <c r="Q9" s="25"/>
      <c r="R9" s="25"/>
      <c r="S9" s="50">
        <f>SUM(S10:S39)</f>
        <v>28.931000000000001</v>
      </c>
      <c r="T9" s="50">
        <f>SUM(T10:T39)</f>
        <v>120705059.45828363</v>
      </c>
      <c r="U9" s="49">
        <f>SUM(U10:U39)</f>
        <v>5003</v>
      </c>
      <c r="V9" s="49">
        <f>SUM(V10:V39)</f>
        <v>1213</v>
      </c>
      <c r="W9" s="28"/>
      <c r="X9" s="28"/>
      <c r="Y9" s="49">
        <f>SUM(Y10:Y39)</f>
        <v>10</v>
      </c>
      <c r="Z9" s="49">
        <f>SUM(Z10:Z39)</f>
        <v>5</v>
      </c>
      <c r="AA9" s="50">
        <f>SUM(AA10:AA39)</f>
        <v>4051</v>
      </c>
      <c r="AB9" s="28"/>
      <c r="AC9" s="50">
        <f>SUM(AC10:AC39)</f>
        <v>6.6000000000000005</v>
      </c>
      <c r="AD9" s="29"/>
      <c r="AE9" s="31"/>
    </row>
    <row r="10" spans="1:31" s="42" customFormat="1" ht="24.95" customHeight="1" x14ac:dyDescent="0.25">
      <c r="A10" s="33">
        <v>1</v>
      </c>
      <c r="B10" s="34" t="s">
        <v>49</v>
      </c>
      <c r="C10" s="34" t="s">
        <v>44</v>
      </c>
      <c r="D10" s="34" t="s">
        <v>50</v>
      </c>
      <c r="E10" s="34" t="s">
        <v>43</v>
      </c>
      <c r="F10" s="34" t="s">
        <v>49</v>
      </c>
      <c r="G10" s="34" t="s">
        <v>47</v>
      </c>
      <c r="H10" s="34" t="s">
        <v>51</v>
      </c>
      <c r="I10" s="34" t="s">
        <v>85</v>
      </c>
      <c r="J10" s="34" t="s">
        <v>52</v>
      </c>
      <c r="K10" s="35">
        <v>807765.71</v>
      </c>
      <c r="L10" s="35">
        <v>9165766.6099999994</v>
      </c>
      <c r="M10" s="35">
        <v>808126</v>
      </c>
      <c r="N10" s="35">
        <v>9165921</v>
      </c>
      <c r="O10" s="34" t="s">
        <v>40</v>
      </c>
      <c r="P10" s="34"/>
      <c r="Q10" s="34" t="s">
        <v>53</v>
      </c>
      <c r="R10" s="36" t="s">
        <v>0</v>
      </c>
      <c r="S10" s="37">
        <v>0.4</v>
      </c>
      <c r="T10" s="37">
        <v>2254364.4283301863</v>
      </c>
      <c r="U10" s="38">
        <v>52</v>
      </c>
      <c r="V10" s="38">
        <v>13</v>
      </c>
      <c r="W10" s="38"/>
      <c r="X10" s="38"/>
      <c r="Y10" s="38"/>
      <c r="Z10" s="38"/>
      <c r="AA10" s="37">
        <v>84</v>
      </c>
      <c r="AB10" s="39" t="s">
        <v>54</v>
      </c>
      <c r="AC10" s="37"/>
      <c r="AD10" s="40" t="s">
        <v>45</v>
      </c>
      <c r="AE10" s="41"/>
    </row>
    <row r="11" spans="1:31" s="42" customFormat="1" ht="24.95" customHeight="1" x14ac:dyDescent="0.25">
      <c r="A11" s="33">
        <v>2</v>
      </c>
      <c r="B11" s="34" t="s">
        <v>49</v>
      </c>
      <c r="C11" s="34" t="s">
        <v>44</v>
      </c>
      <c r="D11" s="34" t="s">
        <v>50</v>
      </c>
      <c r="E11" s="34" t="s">
        <v>43</v>
      </c>
      <c r="F11" s="34" t="s">
        <v>49</v>
      </c>
      <c r="G11" s="34" t="s">
        <v>47</v>
      </c>
      <c r="H11" s="34" t="s">
        <v>51</v>
      </c>
      <c r="I11" s="34" t="s">
        <v>85</v>
      </c>
      <c r="J11" s="34" t="s">
        <v>55</v>
      </c>
      <c r="K11" s="35">
        <v>805151.17</v>
      </c>
      <c r="L11" s="35">
        <v>9166189.3300000001</v>
      </c>
      <c r="M11" s="35">
        <v>805954.73</v>
      </c>
      <c r="N11" s="35">
        <v>9166333.7599999998</v>
      </c>
      <c r="O11" s="34" t="s">
        <v>40</v>
      </c>
      <c r="P11" s="34"/>
      <c r="Q11" s="34" t="s">
        <v>53</v>
      </c>
      <c r="R11" s="36" t="s">
        <v>0</v>
      </c>
      <c r="S11" s="37">
        <v>0.87</v>
      </c>
      <c r="T11" s="37">
        <v>4183840.2931413441</v>
      </c>
      <c r="U11" s="38">
        <v>60</v>
      </c>
      <c r="V11" s="38">
        <v>37</v>
      </c>
      <c r="W11" s="38"/>
      <c r="X11" s="38"/>
      <c r="Y11" s="38"/>
      <c r="Z11" s="38"/>
      <c r="AA11" s="37">
        <v>98</v>
      </c>
      <c r="AB11" s="39" t="s">
        <v>56</v>
      </c>
      <c r="AC11" s="37">
        <v>0.4</v>
      </c>
      <c r="AD11" s="40" t="s">
        <v>45</v>
      </c>
      <c r="AE11" s="41"/>
    </row>
    <row r="12" spans="1:31" s="42" customFormat="1" ht="24.95" customHeight="1" x14ac:dyDescent="0.25">
      <c r="A12" s="33">
        <v>3</v>
      </c>
      <c r="B12" s="34" t="s">
        <v>49</v>
      </c>
      <c r="C12" s="34" t="s">
        <v>44</v>
      </c>
      <c r="D12" s="34" t="s">
        <v>57</v>
      </c>
      <c r="E12" s="34" t="s">
        <v>43</v>
      </c>
      <c r="F12" s="34" t="s">
        <v>49</v>
      </c>
      <c r="G12" s="34" t="s">
        <v>47</v>
      </c>
      <c r="H12" s="34" t="s">
        <v>51</v>
      </c>
      <c r="I12" s="34" t="s">
        <v>85</v>
      </c>
      <c r="J12" s="34" t="s">
        <v>58</v>
      </c>
      <c r="K12" s="35">
        <v>809511.94</v>
      </c>
      <c r="L12" s="35">
        <v>9177413.1400000006</v>
      </c>
      <c r="M12" s="35">
        <v>810458</v>
      </c>
      <c r="N12" s="35">
        <v>9176590</v>
      </c>
      <c r="O12" s="34"/>
      <c r="P12" s="34" t="s">
        <v>40</v>
      </c>
      <c r="Q12" s="34" t="s">
        <v>59</v>
      </c>
      <c r="R12" s="36" t="s">
        <v>0</v>
      </c>
      <c r="S12" s="37">
        <v>1.3</v>
      </c>
      <c r="T12" s="37">
        <v>4131219.5165446261</v>
      </c>
      <c r="U12" s="38">
        <v>52</v>
      </c>
      <c r="V12" s="38">
        <v>13</v>
      </c>
      <c r="W12" s="38"/>
      <c r="X12" s="38"/>
      <c r="Y12" s="38"/>
      <c r="Z12" s="38"/>
      <c r="AA12" s="37">
        <v>84</v>
      </c>
      <c r="AB12" s="39" t="s">
        <v>54</v>
      </c>
      <c r="AC12" s="37"/>
      <c r="AD12" s="40" t="s">
        <v>45</v>
      </c>
      <c r="AE12" s="41"/>
    </row>
    <row r="13" spans="1:31" s="42" customFormat="1" ht="24.95" customHeight="1" x14ac:dyDescent="0.25">
      <c r="A13" s="33">
        <v>4</v>
      </c>
      <c r="B13" s="34" t="s">
        <v>49</v>
      </c>
      <c r="C13" s="34" t="s">
        <v>44</v>
      </c>
      <c r="D13" s="34" t="s">
        <v>57</v>
      </c>
      <c r="E13" s="34" t="s">
        <v>43</v>
      </c>
      <c r="F13" s="34" t="s">
        <v>49</v>
      </c>
      <c r="G13" s="34" t="s">
        <v>47</v>
      </c>
      <c r="H13" s="34" t="s">
        <v>51</v>
      </c>
      <c r="I13" s="34" t="s">
        <v>85</v>
      </c>
      <c r="J13" s="34" t="s">
        <v>60</v>
      </c>
      <c r="K13" s="35">
        <v>815328.2</v>
      </c>
      <c r="L13" s="35">
        <v>9172695.3200000003</v>
      </c>
      <c r="M13" s="35">
        <v>815448.12</v>
      </c>
      <c r="N13" s="35">
        <v>9172431.2100000009</v>
      </c>
      <c r="O13" s="34"/>
      <c r="P13" s="34" t="s">
        <v>40</v>
      </c>
      <c r="Q13" s="34" t="s">
        <v>59</v>
      </c>
      <c r="R13" s="36" t="s">
        <v>0</v>
      </c>
      <c r="S13" s="37">
        <v>0.39</v>
      </c>
      <c r="T13" s="37">
        <v>1983615.3775189393</v>
      </c>
      <c r="U13" s="38">
        <v>60</v>
      </c>
      <c r="V13" s="38">
        <v>15</v>
      </c>
      <c r="W13" s="38"/>
      <c r="X13" s="38"/>
      <c r="Y13" s="38"/>
      <c r="Z13" s="38"/>
      <c r="AA13" s="37">
        <v>94</v>
      </c>
      <c r="AB13" s="39" t="s">
        <v>61</v>
      </c>
      <c r="AC13" s="37"/>
      <c r="AD13" s="40" t="s">
        <v>45</v>
      </c>
      <c r="AE13" s="41"/>
    </row>
    <row r="14" spans="1:31" s="42" customFormat="1" ht="24.95" customHeight="1" x14ac:dyDescent="0.25">
      <c r="A14" s="33">
        <v>5</v>
      </c>
      <c r="B14" s="34" t="s">
        <v>49</v>
      </c>
      <c r="C14" s="34" t="s">
        <v>44</v>
      </c>
      <c r="D14" s="34" t="s">
        <v>57</v>
      </c>
      <c r="E14" s="34" t="s">
        <v>43</v>
      </c>
      <c r="F14" s="34" t="s">
        <v>49</v>
      </c>
      <c r="G14" s="34" t="s">
        <v>47</v>
      </c>
      <c r="H14" s="34" t="s">
        <v>62</v>
      </c>
      <c r="I14" s="34" t="s">
        <v>63</v>
      </c>
      <c r="J14" s="34" t="s">
        <v>64</v>
      </c>
      <c r="K14" s="43">
        <v>809492</v>
      </c>
      <c r="L14" s="43">
        <v>9177816</v>
      </c>
      <c r="M14" s="43">
        <v>809685</v>
      </c>
      <c r="N14" s="43">
        <v>9177452</v>
      </c>
      <c r="O14" s="34" t="s">
        <v>40</v>
      </c>
      <c r="P14" s="34"/>
      <c r="Q14" s="34" t="s">
        <v>65</v>
      </c>
      <c r="R14" s="36" t="s">
        <v>0</v>
      </c>
      <c r="S14" s="37">
        <v>0.42</v>
      </c>
      <c r="T14" s="37">
        <v>1591321.6035458029</v>
      </c>
      <c r="U14" s="38">
        <v>52</v>
      </c>
      <c r="V14" s="38">
        <v>13</v>
      </c>
      <c r="W14" s="38"/>
      <c r="X14" s="38"/>
      <c r="Y14" s="38"/>
      <c r="Z14" s="38"/>
      <c r="AA14" s="37">
        <v>84</v>
      </c>
      <c r="AB14" s="39" t="s">
        <v>54</v>
      </c>
      <c r="AC14" s="37"/>
      <c r="AD14" s="40" t="s">
        <v>45</v>
      </c>
      <c r="AE14" s="41"/>
    </row>
    <row r="15" spans="1:31" s="42" customFormat="1" ht="24.95" customHeight="1" x14ac:dyDescent="0.25">
      <c r="A15" s="33">
        <v>6</v>
      </c>
      <c r="B15" s="34" t="s">
        <v>49</v>
      </c>
      <c r="C15" s="34" t="s">
        <v>44</v>
      </c>
      <c r="D15" s="34" t="s">
        <v>57</v>
      </c>
      <c r="E15" s="34" t="s">
        <v>43</v>
      </c>
      <c r="F15" s="34" t="s">
        <v>49</v>
      </c>
      <c r="G15" s="34" t="s">
        <v>47</v>
      </c>
      <c r="H15" s="34" t="s">
        <v>62</v>
      </c>
      <c r="I15" s="34" t="s">
        <v>63</v>
      </c>
      <c r="J15" s="34" t="s">
        <v>66</v>
      </c>
      <c r="K15" s="35">
        <v>812724.52</v>
      </c>
      <c r="L15" s="35">
        <v>9174317.4100000001</v>
      </c>
      <c r="M15" s="35">
        <v>813402.12</v>
      </c>
      <c r="N15" s="35">
        <v>9173776.5600000005</v>
      </c>
      <c r="O15" s="34" t="s">
        <v>40</v>
      </c>
      <c r="P15" s="34"/>
      <c r="Q15" s="34" t="s">
        <v>65</v>
      </c>
      <c r="R15" s="36" t="s">
        <v>0</v>
      </c>
      <c r="S15" s="37">
        <v>0.99</v>
      </c>
      <c r="T15" s="37">
        <v>4436857.6829448408</v>
      </c>
      <c r="U15" s="38">
        <v>52</v>
      </c>
      <c r="V15" s="38">
        <v>13</v>
      </c>
      <c r="W15" s="38"/>
      <c r="X15" s="38"/>
      <c r="Y15" s="38"/>
      <c r="Z15" s="38"/>
      <c r="AA15" s="37">
        <v>84</v>
      </c>
      <c r="AB15" s="39" t="s">
        <v>67</v>
      </c>
      <c r="AC15" s="37"/>
      <c r="AD15" s="40" t="s">
        <v>45</v>
      </c>
      <c r="AE15" s="41"/>
    </row>
    <row r="16" spans="1:31" s="42" customFormat="1" ht="24.95" customHeight="1" x14ac:dyDescent="0.25">
      <c r="A16" s="33">
        <v>7</v>
      </c>
      <c r="B16" s="34" t="s">
        <v>49</v>
      </c>
      <c r="C16" s="44" t="s">
        <v>46</v>
      </c>
      <c r="D16" s="44" t="s">
        <v>114</v>
      </c>
      <c r="E16" s="34" t="s">
        <v>43</v>
      </c>
      <c r="F16" s="34" t="s">
        <v>49</v>
      </c>
      <c r="G16" s="34" t="s">
        <v>47</v>
      </c>
      <c r="H16" s="34" t="s">
        <v>62</v>
      </c>
      <c r="I16" s="34" t="s">
        <v>69</v>
      </c>
      <c r="J16" s="34" t="s">
        <v>68</v>
      </c>
      <c r="K16" s="35">
        <v>813443.07</v>
      </c>
      <c r="L16" s="35">
        <v>9188022.1500000004</v>
      </c>
      <c r="M16" s="35">
        <v>812048.28</v>
      </c>
      <c r="N16" s="35">
        <v>9187760.7899999991</v>
      </c>
      <c r="O16" s="34"/>
      <c r="P16" s="34" t="s">
        <v>40</v>
      </c>
      <c r="Q16" s="34" t="s">
        <v>70</v>
      </c>
      <c r="R16" s="36" t="s">
        <v>0</v>
      </c>
      <c r="S16" s="37">
        <v>1.21</v>
      </c>
      <c r="T16" s="37">
        <v>3758752.536213953</v>
      </c>
      <c r="U16" s="38">
        <v>2500</v>
      </c>
      <c r="V16" s="38">
        <v>410</v>
      </c>
      <c r="W16" s="38"/>
      <c r="X16" s="38"/>
      <c r="Y16" s="38">
        <v>2</v>
      </c>
      <c r="Z16" s="38">
        <v>1</v>
      </c>
      <c r="AA16" s="37">
        <v>500</v>
      </c>
      <c r="AB16" s="39" t="s">
        <v>71</v>
      </c>
      <c r="AC16" s="37">
        <v>0.4</v>
      </c>
      <c r="AD16" s="40" t="s">
        <v>45</v>
      </c>
      <c r="AE16" s="41"/>
    </row>
    <row r="17" spans="1:31" s="42" customFormat="1" ht="24.95" customHeight="1" x14ac:dyDescent="0.25">
      <c r="A17" s="33">
        <v>8</v>
      </c>
      <c r="B17" s="34" t="s">
        <v>49</v>
      </c>
      <c r="C17" s="34" t="s">
        <v>44</v>
      </c>
      <c r="D17" s="34" t="s">
        <v>57</v>
      </c>
      <c r="E17" s="34" t="s">
        <v>43</v>
      </c>
      <c r="F17" s="34" t="s">
        <v>49</v>
      </c>
      <c r="G17" s="34" t="s">
        <v>47</v>
      </c>
      <c r="H17" s="34" t="s">
        <v>62</v>
      </c>
      <c r="I17" s="34" t="s">
        <v>63</v>
      </c>
      <c r="J17" s="34" t="s">
        <v>72</v>
      </c>
      <c r="K17" s="35">
        <v>811145.67</v>
      </c>
      <c r="L17" s="35">
        <v>9176106.7699999996</v>
      </c>
      <c r="M17" s="35">
        <v>811840.84</v>
      </c>
      <c r="N17" s="35">
        <v>9175249.6199999992</v>
      </c>
      <c r="O17" s="34" t="s">
        <v>40</v>
      </c>
      <c r="P17" s="34"/>
      <c r="Q17" s="34" t="s">
        <v>65</v>
      </c>
      <c r="R17" s="36" t="s">
        <v>0</v>
      </c>
      <c r="S17" s="37">
        <v>1.2</v>
      </c>
      <c r="T17" s="37">
        <v>4889290.2639564415</v>
      </c>
      <c r="U17" s="38">
        <v>52</v>
      </c>
      <c r="V17" s="38">
        <v>13</v>
      </c>
      <c r="W17" s="38"/>
      <c r="X17" s="38"/>
      <c r="Y17" s="38"/>
      <c r="Z17" s="38"/>
      <c r="AA17" s="37">
        <v>98</v>
      </c>
      <c r="AB17" s="39" t="s">
        <v>73</v>
      </c>
      <c r="AC17" s="37"/>
      <c r="AD17" s="40" t="s">
        <v>45</v>
      </c>
      <c r="AE17" s="41"/>
    </row>
    <row r="18" spans="1:31" s="42" customFormat="1" ht="24.95" customHeight="1" x14ac:dyDescent="0.25">
      <c r="A18" s="33">
        <v>9</v>
      </c>
      <c r="B18" s="34" t="s">
        <v>49</v>
      </c>
      <c r="C18" s="34" t="s">
        <v>44</v>
      </c>
      <c r="D18" s="34" t="s">
        <v>49</v>
      </c>
      <c r="E18" s="34" t="s">
        <v>43</v>
      </c>
      <c r="F18" s="34" t="s">
        <v>49</v>
      </c>
      <c r="G18" s="34" t="s">
        <v>47</v>
      </c>
      <c r="H18" s="34" t="s">
        <v>62</v>
      </c>
      <c r="I18" s="34" t="s">
        <v>63</v>
      </c>
      <c r="J18" s="34" t="s">
        <v>74</v>
      </c>
      <c r="K18" s="35">
        <v>817437.2</v>
      </c>
      <c r="L18" s="35">
        <v>9173174.5899999999</v>
      </c>
      <c r="M18" s="35">
        <v>817902.86</v>
      </c>
      <c r="N18" s="35">
        <v>9173529.9600000009</v>
      </c>
      <c r="O18" s="34"/>
      <c r="P18" s="34" t="s">
        <v>40</v>
      </c>
      <c r="Q18" s="34" t="s">
        <v>75</v>
      </c>
      <c r="R18" s="36" t="s">
        <v>0</v>
      </c>
      <c r="S18" s="37">
        <v>0.64</v>
      </c>
      <c r="T18" s="37">
        <v>2927695.5439730696</v>
      </c>
      <c r="U18" s="38">
        <v>410</v>
      </c>
      <c r="V18" s="38">
        <v>103</v>
      </c>
      <c r="W18" s="38"/>
      <c r="X18" s="38"/>
      <c r="Y18" s="38">
        <v>2</v>
      </c>
      <c r="Z18" s="38">
        <v>1</v>
      </c>
      <c r="AA18" s="37">
        <v>400</v>
      </c>
      <c r="AB18" s="39" t="s">
        <v>71</v>
      </c>
      <c r="AC18" s="37">
        <v>1.5</v>
      </c>
      <c r="AD18" s="40" t="s">
        <v>45</v>
      </c>
      <c r="AE18" s="41"/>
    </row>
    <row r="19" spans="1:31" s="42" customFormat="1" ht="24.95" customHeight="1" x14ac:dyDescent="0.25">
      <c r="A19" s="33">
        <v>10</v>
      </c>
      <c r="B19" s="34" t="s">
        <v>49</v>
      </c>
      <c r="C19" s="44" t="s">
        <v>44</v>
      </c>
      <c r="D19" s="44" t="s">
        <v>116</v>
      </c>
      <c r="E19" s="34" t="s">
        <v>43</v>
      </c>
      <c r="F19" s="34" t="s">
        <v>49</v>
      </c>
      <c r="G19" s="34" t="s">
        <v>47</v>
      </c>
      <c r="H19" s="34" t="s">
        <v>62</v>
      </c>
      <c r="I19" s="34" t="s">
        <v>69</v>
      </c>
      <c r="J19" s="34" t="s">
        <v>76</v>
      </c>
      <c r="K19" s="35">
        <v>812900</v>
      </c>
      <c r="L19" s="35">
        <v>9190457</v>
      </c>
      <c r="M19" s="35">
        <v>812372</v>
      </c>
      <c r="N19" s="35">
        <v>9189487</v>
      </c>
      <c r="O19" s="34" t="s">
        <v>40</v>
      </c>
      <c r="P19" s="34" t="s">
        <v>40</v>
      </c>
      <c r="Q19" s="34" t="s">
        <v>77</v>
      </c>
      <c r="R19" s="36" t="s">
        <v>0</v>
      </c>
      <c r="S19" s="37">
        <v>1.1200000000000001</v>
      </c>
      <c r="T19" s="37">
        <v>4335847.1627255352</v>
      </c>
      <c r="U19" s="38">
        <v>410</v>
      </c>
      <c r="V19" s="38">
        <v>103</v>
      </c>
      <c r="W19" s="38"/>
      <c r="X19" s="38"/>
      <c r="Y19" s="38">
        <v>2</v>
      </c>
      <c r="Z19" s="38">
        <v>1</v>
      </c>
      <c r="AA19" s="37">
        <v>400</v>
      </c>
      <c r="AB19" s="39" t="s">
        <v>71</v>
      </c>
      <c r="AC19" s="37"/>
      <c r="AD19" s="40" t="s">
        <v>45</v>
      </c>
      <c r="AE19" s="41"/>
    </row>
    <row r="20" spans="1:31" s="42" customFormat="1" ht="24.95" customHeight="1" x14ac:dyDescent="0.25">
      <c r="A20" s="33">
        <v>11</v>
      </c>
      <c r="B20" s="34" t="s">
        <v>49</v>
      </c>
      <c r="C20" s="34" t="s">
        <v>46</v>
      </c>
      <c r="D20" s="44" t="s">
        <v>81</v>
      </c>
      <c r="E20" s="34" t="s">
        <v>43</v>
      </c>
      <c r="F20" s="34" t="s">
        <v>49</v>
      </c>
      <c r="G20" s="34" t="s">
        <v>47</v>
      </c>
      <c r="H20" s="34" t="s">
        <v>51</v>
      </c>
      <c r="I20" s="34" t="s">
        <v>78</v>
      </c>
      <c r="J20" s="34" t="s">
        <v>79</v>
      </c>
      <c r="K20" s="35">
        <v>178169.75</v>
      </c>
      <c r="L20" s="35">
        <v>9185122.8699999992</v>
      </c>
      <c r="M20" s="35">
        <v>178450.29</v>
      </c>
      <c r="N20" s="35">
        <v>9186061.7100000009</v>
      </c>
      <c r="O20" s="34" t="s">
        <v>40</v>
      </c>
      <c r="P20" s="34"/>
      <c r="Q20" s="34" t="s">
        <v>80</v>
      </c>
      <c r="R20" s="36" t="s">
        <v>0</v>
      </c>
      <c r="S20" s="37">
        <v>1.1299999999999999</v>
      </c>
      <c r="T20" s="37">
        <v>3546323.1064878465</v>
      </c>
      <c r="U20" s="38">
        <v>40</v>
      </c>
      <c r="V20" s="38">
        <v>10</v>
      </c>
      <c r="W20" s="38"/>
      <c r="X20" s="38"/>
      <c r="Y20" s="38">
        <v>2</v>
      </c>
      <c r="Z20" s="38">
        <v>1</v>
      </c>
      <c r="AA20" s="37">
        <v>300</v>
      </c>
      <c r="AB20" s="39" t="s">
        <v>71</v>
      </c>
      <c r="AC20" s="37">
        <v>1.5</v>
      </c>
      <c r="AD20" s="40" t="s">
        <v>45</v>
      </c>
      <c r="AE20" s="41"/>
    </row>
    <row r="21" spans="1:31" s="42" customFormat="1" ht="24.95" customHeight="1" x14ac:dyDescent="0.25">
      <c r="A21" s="33">
        <v>12</v>
      </c>
      <c r="B21" s="34" t="s">
        <v>49</v>
      </c>
      <c r="C21" s="34" t="s">
        <v>44</v>
      </c>
      <c r="D21" s="34" t="s">
        <v>49</v>
      </c>
      <c r="E21" s="34" t="s">
        <v>43</v>
      </c>
      <c r="F21" s="34" t="s">
        <v>49</v>
      </c>
      <c r="G21" s="34" t="s">
        <v>47</v>
      </c>
      <c r="H21" s="34" t="s">
        <v>51</v>
      </c>
      <c r="I21" s="34" t="s">
        <v>78</v>
      </c>
      <c r="J21" s="34" t="s">
        <v>82</v>
      </c>
      <c r="K21" s="35">
        <v>178509.98</v>
      </c>
      <c r="L21" s="35">
        <v>9186091.8699999992</v>
      </c>
      <c r="M21" s="35">
        <v>179632.49</v>
      </c>
      <c r="N21" s="35">
        <v>9185486.2699999996</v>
      </c>
      <c r="O21" s="34"/>
      <c r="P21" s="34" t="s">
        <v>40</v>
      </c>
      <c r="Q21" s="34" t="s">
        <v>83</v>
      </c>
      <c r="R21" s="36" t="s">
        <v>0</v>
      </c>
      <c r="S21" s="37">
        <v>0.97</v>
      </c>
      <c r="T21" s="37">
        <v>3855883.9907530788</v>
      </c>
      <c r="U21" s="38">
        <v>40</v>
      </c>
      <c r="V21" s="38">
        <v>10</v>
      </c>
      <c r="W21" s="38"/>
      <c r="X21" s="38"/>
      <c r="Y21" s="38">
        <v>2</v>
      </c>
      <c r="Z21" s="38">
        <v>1</v>
      </c>
      <c r="AA21" s="37">
        <v>300</v>
      </c>
      <c r="AB21" s="39" t="s">
        <v>71</v>
      </c>
      <c r="AC21" s="37"/>
      <c r="AD21" s="40" t="s">
        <v>45</v>
      </c>
      <c r="AE21" s="41"/>
    </row>
    <row r="22" spans="1:31" s="42" customFormat="1" ht="24.95" customHeight="1" x14ac:dyDescent="0.25">
      <c r="A22" s="33">
        <v>13</v>
      </c>
      <c r="B22" s="34" t="s">
        <v>49</v>
      </c>
      <c r="C22" s="34" t="s">
        <v>44</v>
      </c>
      <c r="D22" s="34" t="s">
        <v>50</v>
      </c>
      <c r="E22" s="34" t="s">
        <v>43</v>
      </c>
      <c r="F22" s="34" t="s">
        <v>49</v>
      </c>
      <c r="G22" s="34" t="s">
        <v>47</v>
      </c>
      <c r="H22" s="34" t="s">
        <v>51</v>
      </c>
      <c r="I22" s="34" t="s">
        <v>85</v>
      </c>
      <c r="J22" s="34" t="s">
        <v>84</v>
      </c>
      <c r="K22" s="35">
        <v>808613.7</v>
      </c>
      <c r="L22" s="35">
        <v>9166032.0199999996</v>
      </c>
      <c r="M22" s="35">
        <v>808873.65</v>
      </c>
      <c r="N22" s="35">
        <v>9166058.6899999995</v>
      </c>
      <c r="O22" s="34"/>
      <c r="P22" s="34" t="s">
        <v>40</v>
      </c>
      <c r="Q22" s="34" t="s">
        <v>86</v>
      </c>
      <c r="R22" s="36" t="s">
        <v>0</v>
      </c>
      <c r="S22" s="37">
        <v>0.26</v>
      </c>
      <c r="T22" s="37">
        <v>1351414.8827054386</v>
      </c>
      <c r="U22" s="38">
        <v>52</v>
      </c>
      <c r="V22" s="38">
        <v>13</v>
      </c>
      <c r="W22" s="38"/>
      <c r="X22" s="38"/>
      <c r="Y22" s="38"/>
      <c r="Z22" s="38"/>
      <c r="AA22" s="37">
        <v>84</v>
      </c>
      <c r="AB22" s="39" t="s">
        <v>54</v>
      </c>
      <c r="AC22" s="37"/>
      <c r="AD22" s="40" t="s">
        <v>45</v>
      </c>
      <c r="AE22" s="41"/>
    </row>
    <row r="23" spans="1:31" s="42" customFormat="1" ht="24.95" customHeight="1" x14ac:dyDescent="0.25">
      <c r="A23" s="33">
        <v>14</v>
      </c>
      <c r="B23" s="34" t="s">
        <v>49</v>
      </c>
      <c r="C23" s="34" t="s">
        <v>44</v>
      </c>
      <c r="D23" s="44" t="s">
        <v>90</v>
      </c>
      <c r="E23" s="34" t="s">
        <v>43</v>
      </c>
      <c r="F23" s="34" t="s">
        <v>49</v>
      </c>
      <c r="G23" s="34" t="s">
        <v>47</v>
      </c>
      <c r="H23" s="34" t="s">
        <v>51</v>
      </c>
      <c r="I23" s="44" t="s">
        <v>90</v>
      </c>
      <c r="J23" s="34" t="s">
        <v>87</v>
      </c>
      <c r="K23" s="35">
        <v>814052.98</v>
      </c>
      <c r="L23" s="35">
        <v>9168771.3399999999</v>
      </c>
      <c r="M23" s="35">
        <v>814151.08</v>
      </c>
      <c r="N23" s="35">
        <v>9169349.3699999992</v>
      </c>
      <c r="O23" s="34"/>
      <c r="P23" s="34" t="s">
        <v>40</v>
      </c>
      <c r="Q23" s="34" t="s">
        <v>88</v>
      </c>
      <c r="R23" s="36" t="s">
        <v>0</v>
      </c>
      <c r="S23" s="37">
        <v>0.64</v>
      </c>
      <c r="T23" s="37">
        <v>2952903.9330450594</v>
      </c>
      <c r="U23" s="38">
        <v>52</v>
      </c>
      <c r="V23" s="38">
        <v>13</v>
      </c>
      <c r="W23" s="38"/>
      <c r="X23" s="38"/>
      <c r="Y23" s="38"/>
      <c r="Z23" s="38"/>
      <c r="AA23" s="37">
        <v>84</v>
      </c>
      <c r="AB23" s="39" t="s">
        <v>73</v>
      </c>
      <c r="AC23" s="37"/>
      <c r="AD23" s="40" t="s">
        <v>45</v>
      </c>
      <c r="AE23" s="41"/>
    </row>
    <row r="24" spans="1:31" s="42" customFormat="1" ht="24.95" customHeight="1" x14ac:dyDescent="0.25">
      <c r="A24" s="33">
        <v>15</v>
      </c>
      <c r="B24" s="34" t="s">
        <v>49</v>
      </c>
      <c r="C24" s="34" t="s">
        <v>44</v>
      </c>
      <c r="D24" s="34" t="s">
        <v>50</v>
      </c>
      <c r="E24" s="34" t="s">
        <v>43</v>
      </c>
      <c r="F24" s="34" t="s">
        <v>49</v>
      </c>
      <c r="G24" s="34" t="s">
        <v>47</v>
      </c>
      <c r="H24" s="34" t="s">
        <v>51</v>
      </c>
      <c r="I24" s="34" t="s">
        <v>85</v>
      </c>
      <c r="J24" s="34" t="s">
        <v>89</v>
      </c>
      <c r="K24" s="35">
        <v>806041.37</v>
      </c>
      <c r="L24" s="35">
        <v>9166150.1500000004</v>
      </c>
      <c r="M24" s="35">
        <v>806371.04</v>
      </c>
      <c r="N24" s="35">
        <v>9166007.9299999997</v>
      </c>
      <c r="O24" s="34"/>
      <c r="P24" s="34" t="s">
        <v>40</v>
      </c>
      <c r="Q24" s="34" t="s">
        <v>86</v>
      </c>
      <c r="R24" s="36" t="s">
        <v>0</v>
      </c>
      <c r="S24" s="37">
        <v>0.37</v>
      </c>
      <c r="T24" s="37">
        <v>1902507.5859660264</v>
      </c>
      <c r="U24" s="38">
        <v>52</v>
      </c>
      <c r="V24" s="38">
        <v>13</v>
      </c>
      <c r="W24" s="38"/>
      <c r="X24" s="38"/>
      <c r="Y24" s="38"/>
      <c r="Z24" s="38"/>
      <c r="AA24" s="37">
        <v>84</v>
      </c>
      <c r="AB24" s="39" t="s">
        <v>54</v>
      </c>
      <c r="AC24" s="37"/>
      <c r="AD24" s="40" t="s">
        <v>45</v>
      </c>
      <c r="AE24" s="41"/>
    </row>
    <row r="25" spans="1:31" s="42" customFormat="1" ht="24.95" customHeight="1" x14ac:dyDescent="0.25">
      <c r="A25" s="33">
        <v>16</v>
      </c>
      <c r="B25" s="34" t="s">
        <v>49</v>
      </c>
      <c r="C25" s="34" t="s">
        <v>44</v>
      </c>
      <c r="D25" s="34" t="s">
        <v>90</v>
      </c>
      <c r="E25" s="34" t="s">
        <v>43</v>
      </c>
      <c r="F25" s="34" t="s">
        <v>49</v>
      </c>
      <c r="G25" s="34" t="s">
        <v>47</v>
      </c>
      <c r="H25" s="34" t="s">
        <v>51</v>
      </c>
      <c r="I25" s="34" t="s">
        <v>85</v>
      </c>
      <c r="J25" s="34" t="s">
        <v>91</v>
      </c>
      <c r="K25" s="35">
        <v>815317.74</v>
      </c>
      <c r="L25" s="35">
        <v>9159853.0800000001</v>
      </c>
      <c r="M25" s="35">
        <v>815264.02</v>
      </c>
      <c r="N25" s="35">
        <v>9159343.3800000008</v>
      </c>
      <c r="O25" s="34" t="s">
        <v>40</v>
      </c>
      <c r="P25" s="34"/>
      <c r="Q25" s="34" t="s">
        <v>92</v>
      </c>
      <c r="R25" s="36" t="s">
        <v>0</v>
      </c>
      <c r="S25" s="37">
        <v>0.53500000000000003</v>
      </c>
      <c r="T25" s="37">
        <v>2795297.908075308</v>
      </c>
      <c r="U25" s="38">
        <v>90</v>
      </c>
      <c r="V25" s="38">
        <v>30</v>
      </c>
      <c r="W25" s="38"/>
      <c r="X25" s="38"/>
      <c r="Y25" s="38"/>
      <c r="Z25" s="38"/>
      <c r="AA25" s="37">
        <v>68</v>
      </c>
      <c r="AB25" s="39" t="s">
        <v>73</v>
      </c>
      <c r="AC25" s="37"/>
      <c r="AD25" s="40" t="s">
        <v>45</v>
      </c>
      <c r="AE25" s="41"/>
    </row>
    <row r="26" spans="1:31" s="46" customFormat="1" ht="24.95" customHeight="1" x14ac:dyDescent="0.25">
      <c r="A26" s="33">
        <v>17</v>
      </c>
      <c r="B26" s="34" t="s">
        <v>49</v>
      </c>
      <c r="C26" s="34" t="s">
        <v>44</v>
      </c>
      <c r="D26" s="44" t="s">
        <v>117</v>
      </c>
      <c r="E26" s="34" t="s">
        <v>43</v>
      </c>
      <c r="F26" s="34" t="s">
        <v>49</v>
      </c>
      <c r="G26" s="34" t="s">
        <v>47</v>
      </c>
      <c r="H26" s="34" t="s">
        <v>51</v>
      </c>
      <c r="I26" s="34" t="s">
        <v>85</v>
      </c>
      <c r="J26" s="34" t="s">
        <v>93</v>
      </c>
      <c r="K26" s="35">
        <v>814487.41</v>
      </c>
      <c r="L26" s="35">
        <v>9151962.9900000002</v>
      </c>
      <c r="M26" s="35">
        <v>814907</v>
      </c>
      <c r="N26" s="35">
        <v>9152439</v>
      </c>
      <c r="O26" s="34" t="s">
        <v>40</v>
      </c>
      <c r="P26" s="34" t="s">
        <v>40</v>
      </c>
      <c r="Q26" s="34" t="s">
        <v>118</v>
      </c>
      <c r="R26" s="36" t="s">
        <v>0</v>
      </c>
      <c r="S26" s="37">
        <v>1.31</v>
      </c>
      <c r="T26" s="37">
        <v>3888911.3807734484</v>
      </c>
      <c r="U26" s="38">
        <v>60</v>
      </c>
      <c r="V26" s="38">
        <v>37</v>
      </c>
      <c r="W26" s="38"/>
      <c r="X26" s="38"/>
      <c r="Y26" s="38"/>
      <c r="Z26" s="38"/>
      <c r="AA26" s="37">
        <v>98</v>
      </c>
      <c r="AB26" s="39" t="s">
        <v>73</v>
      </c>
      <c r="AC26" s="37">
        <v>0.4</v>
      </c>
      <c r="AD26" s="40" t="s">
        <v>45</v>
      </c>
      <c r="AE26" s="45"/>
    </row>
    <row r="27" spans="1:31" s="42" customFormat="1" ht="24.95" customHeight="1" x14ac:dyDescent="0.25">
      <c r="A27" s="33">
        <v>18</v>
      </c>
      <c r="B27" s="34" t="s">
        <v>49</v>
      </c>
      <c r="C27" s="44" t="s">
        <v>44</v>
      </c>
      <c r="D27" s="44" t="s">
        <v>113</v>
      </c>
      <c r="E27" s="34" t="s">
        <v>43</v>
      </c>
      <c r="F27" s="34" t="s">
        <v>49</v>
      </c>
      <c r="G27" s="34" t="s">
        <v>47</v>
      </c>
      <c r="H27" s="34" t="s">
        <v>51</v>
      </c>
      <c r="I27" s="34" t="s">
        <v>85</v>
      </c>
      <c r="J27" s="34" t="s">
        <v>94</v>
      </c>
      <c r="K27" s="35">
        <v>814616.91</v>
      </c>
      <c r="L27" s="35">
        <v>9154355.75</v>
      </c>
      <c r="M27" s="35">
        <v>814921.39</v>
      </c>
      <c r="N27" s="35">
        <v>9155041.7699999996</v>
      </c>
      <c r="O27" s="34"/>
      <c r="P27" s="34" t="s">
        <v>40</v>
      </c>
      <c r="Q27" s="34" t="s">
        <v>95</v>
      </c>
      <c r="R27" s="36" t="s">
        <v>0</v>
      </c>
      <c r="S27" s="37">
        <v>0.75800000000000001</v>
      </c>
      <c r="T27" s="37">
        <v>3941020.3669780199</v>
      </c>
      <c r="U27" s="38">
        <v>60</v>
      </c>
      <c r="V27" s="38">
        <v>37</v>
      </c>
      <c r="W27" s="38"/>
      <c r="X27" s="38"/>
      <c r="Y27" s="38"/>
      <c r="Z27" s="38"/>
      <c r="AA27" s="37">
        <v>55</v>
      </c>
      <c r="AB27" s="39" t="s">
        <v>73</v>
      </c>
      <c r="AC27" s="37">
        <v>0.1</v>
      </c>
      <c r="AD27" s="40" t="s">
        <v>45</v>
      </c>
      <c r="AE27" s="41"/>
    </row>
    <row r="28" spans="1:31" s="42" customFormat="1" ht="24.95" customHeight="1" x14ac:dyDescent="0.25">
      <c r="A28" s="33">
        <v>19</v>
      </c>
      <c r="B28" s="34" t="s">
        <v>49</v>
      </c>
      <c r="C28" s="34" t="s">
        <v>44</v>
      </c>
      <c r="D28" s="34" t="s">
        <v>90</v>
      </c>
      <c r="E28" s="34" t="s">
        <v>43</v>
      </c>
      <c r="F28" s="34" t="s">
        <v>49</v>
      </c>
      <c r="G28" s="34" t="s">
        <v>47</v>
      </c>
      <c r="H28" s="34" t="s">
        <v>51</v>
      </c>
      <c r="I28" s="34" t="s">
        <v>51</v>
      </c>
      <c r="J28" s="34" t="s">
        <v>96</v>
      </c>
      <c r="K28" s="35">
        <v>817651.12</v>
      </c>
      <c r="L28" s="35">
        <v>9154797.4700000007</v>
      </c>
      <c r="M28" s="35">
        <v>817426.11</v>
      </c>
      <c r="N28" s="35">
        <v>9155632.1400000006</v>
      </c>
      <c r="O28" s="34"/>
      <c r="P28" s="34" t="s">
        <v>40</v>
      </c>
      <c r="Q28" s="34" t="s">
        <v>97</v>
      </c>
      <c r="R28" s="36" t="s">
        <v>0</v>
      </c>
      <c r="S28" s="37">
        <v>0.86</v>
      </c>
      <c r="T28" s="37">
        <v>4465505.4601550447</v>
      </c>
      <c r="U28" s="38">
        <v>75</v>
      </c>
      <c r="V28" s="38">
        <v>25</v>
      </c>
      <c r="W28" s="38"/>
      <c r="X28" s="38"/>
      <c r="Y28" s="38"/>
      <c r="Z28" s="38"/>
      <c r="AA28" s="37">
        <v>95</v>
      </c>
      <c r="AB28" s="39" t="s">
        <v>73</v>
      </c>
      <c r="AC28" s="37"/>
      <c r="AD28" s="40" t="s">
        <v>45</v>
      </c>
      <c r="AE28" s="41"/>
    </row>
    <row r="29" spans="1:31" s="42" customFormat="1" ht="24.95" customHeight="1" x14ac:dyDescent="0.25">
      <c r="A29" s="33">
        <v>20</v>
      </c>
      <c r="B29" s="34" t="s">
        <v>49</v>
      </c>
      <c r="C29" s="34" t="s">
        <v>44</v>
      </c>
      <c r="D29" s="34" t="s">
        <v>90</v>
      </c>
      <c r="E29" s="34" t="s">
        <v>43</v>
      </c>
      <c r="F29" s="34" t="s">
        <v>49</v>
      </c>
      <c r="G29" s="34" t="s">
        <v>47</v>
      </c>
      <c r="H29" s="34" t="s">
        <v>51</v>
      </c>
      <c r="I29" s="44" t="s">
        <v>51</v>
      </c>
      <c r="J29" s="34" t="s">
        <v>98</v>
      </c>
      <c r="K29" s="35">
        <v>817426.11</v>
      </c>
      <c r="L29" s="35">
        <v>9155632.1400000006</v>
      </c>
      <c r="M29" s="35">
        <v>817194.81</v>
      </c>
      <c r="N29" s="35">
        <v>9156006.4800000004</v>
      </c>
      <c r="O29" s="34"/>
      <c r="P29" s="34" t="s">
        <v>40</v>
      </c>
      <c r="Q29" s="34" t="s">
        <v>97</v>
      </c>
      <c r="R29" s="36" t="s">
        <v>0</v>
      </c>
      <c r="S29" s="37">
        <v>0.438</v>
      </c>
      <c r="T29" s="37">
        <v>2297944.8164995094</v>
      </c>
      <c r="U29" s="38">
        <v>75</v>
      </c>
      <c r="V29" s="38">
        <v>25</v>
      </c>
      <c r="W29" s="38"/>
      <c r="X29" s="38"/>
      <c r="Y29" s="38"/>
      <c r="Z29" s="38"/>
      <c r="AA29" s="37">
        <v>95</v>
      </c>
      <c r="AB29" s="39" t="s">
        <v>73</v>
      </c>
      <c r="AC29" s="37"/>
      <c r="AD29" s="40" t="s">
        <v>45</v>
      </c>
      <c r="AE29" s="41"/>
    </row>
    <row r="30" spans="1:31" s="42" customFormat="1" ht="24.95" customHeight="1" x14ac:dyDescent="0.25">
      <c r="A30" s="33">
        <v>21</v>
      </c>
      <c r="B30" s="34" t="s">
        <v>49</v>
      </c>
      <c r="C30" s="34" t="s">
        <v>44</v>
      </c>
      <c r="D30" s="44" t="s">
        <v>49</v>
      </c>
      <c r="E30" s="34" t="s">
        <v>43</v>
      </c>
      <c r="F30" s="34" t="s">
        <v>49</v>
      </c>
      <c r="G30" s="34" t="s">
        <v>47</v>
      </c>
      <c r="H30" s="34" t="s">
        <v>51</v>
      </c>
      <c r="I30" s="34" t="s">
        <v>90</v>
      </c>
      <c r="J30" s="34" t="s">
        <v>99</v>
      </c>
      <c r="K30" s="35">
        <v>817123.52</v>
      </c>
      <c r="L30" s="35">
        <v>9172306.5099999998</v>
      </c>
      <c r="M30" s="35">
        <v>817546</v>
      </c>
      <c r="N30" s="35">
        <v>9172740</v>
      </c>
      <c r="O30" s="34"/>
      <c r="P30" s="34" t="s">
        <v>40</v>
      </c>
      <c r="Q30" s="34" t="s">
        <v>97</v>
      </c>
      <c r="R30" s="36" t="s">
        <v>0</v>
      </c>
      <c r="S30" s="37">
        <v>0.61799999999999999</v>
      </c>
      <c r="T30" s="37">
        <v>3221578.266783671</v>
      </c>
      <c r="U30" s="38">
        <v>120</v>
      </c>
      <c r="V30" s="38">
        <v>33</v>
      </c>
      <c r="W30" s="38"/>
      <c r="X30" s="38"/>
      <c r="Y30" s="38"/>
      <c r="Z30" s="38"/>
      <c r="AA30" s="37">
        <v>99</v>
      </c>
      <c r="AB30" s="39" t="s">
        <v>73</v>
      </c>
      <c r="AC30" s="37"/>
      <c r="AD30" s="40" t="s">
        <v>45</v>
      </c>
      <c r="AE30" s="41"/>
    </row>
    <row r="31" spans="1:31" s="42" customFormat="1" ht="24.95" customHeight="1" x14ac:dyDescent="0.25">
      <c r="A31" s="33">
        <v>22</v>
      </c>
      <c r="B31" s="34" t="s">
        <v>49</v>
      </c>
      <c r="C31" s="34" t="s">
        <v>44</v>
      </c>
      <c r="D31" s="34" t="s">
        <v>90</v>
      </c>
      <c r="E31" s="34" t="s">
        <v>43</v>
      </c>
      <c r="F31" s="34" t="s">
        <v>49</v>
      </c>
      <c r="G31" s="34" t="s">
        <v>47</v>
      </c>
      <c r="H31" s="34" t="s">
        <v>51</v>
      </c>
      <c r="I31" s="34" t="s">
        <v>90</v>
      </c>
      <c r="J31" s="34" t="s">
        <v>100</v>
      </c>
      <c r="K31" s="35">
        <v>815543.4</v>
      </c>
      <c r="L31" s="35">
        <v>9159656.1099999994</v>
      </c>
      <c r="M31" s="35">
        <v>815625.09</v>
      </c>
      <c r="N31" s="35">
        <v>9160184.7699999996</v>
      </c>
      <c r="O31" s="34"/>
      <c r="P31" s="34" t="s">
        <v>40</v>
      </c>
      <c r="Q31" s="34" t="s">
        <v>97</v>
      </c>
      <c r="R31" s="36" t="s">
        <v>0</v>
      </c>
      <c r="S31" s="37">
        <v>0.54200000000000004</v>
      </c>
      <c r="T31" s="37">
        <v>2831249.2636290253</v>
      </c>
      <c r="U31" s="38">
        <v>90</v>
      </c>
      <c r="V31" s="38">
        <v>30</v>
      </c>
      <c r="W31" s="38"/>
      <c r="X31" s="38"/>
      <c r="Y31" s="38"/>
      <c r="Z31" s="38"/>
      <c r="AA31" s="37">
        <v>75</v>
      </c>
      <c r="AB31" s="39" t="s">
        <v>73</v>
      </c>
      <c r="AC31" s="37"/>
      <c r="AD31" s="40" t="s">
        <v>45</v>
      </c>
      <c r="AE31" s="41"/>
    </row>
    <row r="32" spans="1:31" s="42" customFormat="1" ht="24.95" customHeight="1" x14ac:dyDescent="0.25">
      <c r="A32" s="33">
        <v>23</v>
      </c>
      <c r="B32" s="34" t="s">
        <v>49</v>
      </c>
      <c r="C32" s="34" t="s">
        <v>44</v>
      </c>
      <c r="D32" s="44" t="s">
        <v>115</v>
      </c>
      <c r="E32" s="34" t="s">
        <v>43</v>
      </c>
      <c r="F32" s="34" t="s">
        <v>49</v>
      </c>
      <c r="G32" s="34" t="s">
        <v>47</v>
      </c>
      <c r="H32" s="34" t="s">
        <v>51</v>
      </c>
      <c r="I32" s="44" t="s">
        <v>90</v>
      </c>
      <c r="J32" s="34" t="s">
        <v>101</v>
      </c>
      <c r="K32" s="35">
        <v>815257</v>
      </c>
      <c r="L32" s="35">
        <v>9167856</v>
      </c>
      <c r="M32" s="35">
        <v>814890</v>
      </c>
      <c r="N32" s="35">
        <v>9167996.8399999999</v>
      </c>
      <c r="O32" s="34" t="s">
        <v>40</v>
      </c>
      <c r="P32" s="34" t="s">
        <v>40</v>
      </c>
      <c r="Q32" s="34" t="s">
        <v>102</v>
      </c>
      <c r="R32" s="36" t="s">
        <v>0</v>
      </c>
      <c r="S32" s="37">
        <v>0.8</v>
      </c>
      <c r="T32" s="37">
        <v>3098129.6411643238</v>
      </c>
      <c r="U32" s="38">
        <v>52</v>
      </c>
      <c r="V32" s="38">
        <v>13</v>
      </c>
      <c r="W32" s="38"/>
      <c r="X32" s="38"/>
      <c r="Y32" s="38"/>
      <c r="Z32" s="38"/>
      <c r="AA32" s="37">
        <v>84</v>
      </c>
      <c r="AB32" s="39" t="s">
        <v>73</v>
      </c>
      <c r="AC32" s="37"/>
      <c r="AD32" s="40" t="s">
        <v>45</v>
      </c>
      <c r="AE32" s="41"/>
    </row>
    <row r="33" spans="1:32" s="42" customFormat="1" ht="24.95" customHeight="1" x14ac:dyDescent="0.25">
      <c r="A33" s="33">
        <v>24</v>
      </c>
      <c r="B33" s="34" t="s">
        <v>49</v>
      </c>
      <c r="C33" s="34" t="s">
        <v>44</v>
      </c>
      <c r="D33" s="34" t="s">
        <v>49</v>
      </c>
      <c r="E33" s="34" t="s">
        <v>43</v>
      </c>
      <c r="F33" s="34" t="s">
        <v>49</v>
      </c>
      <c r="G33" s="34" t="s">
        <v>47</v>
      </c>
      <c r="H33" s="34" t="s">
        <v>62</v>
      </c>
      <c r="I33" s="34" t="s">
        <v>104</v>
      </c>
      <c r="J33" s="34" t="s">
        <v>105</v>
      </c>
      <c r="K33" s="35">
        <v>179513.7</v>
      </c>
      <c r="L33" s="35">
        <v>9185965.5999999996</v>
      </c>
      <c r="M33" s="35">
        <v>181869.8</v>
      </c>
      <c r="N33" s="35">
        <v>9185157.5</v>
      </c>
      <c r="O33" s="34" t="s">
        <v>40</v>
      </c>
      <c r="P33" s="34"/>
      <c r="Q33" s="34" t="s">
        <v>80</v>
      </c>
      <c r="R33" s="36" t="s">
        <v>0</v>
      </c>
      <c r="S33" s="37">
        <v>2.9</v>
      </c>
      <c r="T33" s="37">
        <v>17202587.665010747</v>
      </c>
      <c r="U33" s="38">
        <v>60</v>
      </c>
      <c r="V33" s="38">
        <v>15</v>
      </c>
      <c r="W33" s="38"/>
      <c r="X33" s="38"/>
      <c r="Y33" s="38"/>
      <c r="Z33" s="38"/>
      <c r="AA33" s="37">
        <v>75</v>
      </c>
      <c r="AB33" s="39" t="s">
        <v>73</v>
      </c>
      <c r="AC33" s="37">
        <v>0.8</v>
      </c>
      <c r="AD33" s="40" t="s">
        <v>45</v>
      </c>
      <c r="AE33" s="41"/>
    </row>
    <row r="34" spans="1:32" s="42" customFormat="1" ht="24.95" customHeight="1" x14ac:dyDescent="0.25">
      <c r="A34" s="33">
        <v>25</v>
      </c>
      <c r="B34" s="34" t="s">
        <v>49</v>
      </c>
      <c r="C34" s="34" t="s">
        <v>46</v>
      </c>
      <c r="D34" s="34" t="s">
        <v>103</v>
      </c>
      <c r="E34" s="34" t="s">
        <v>43</v>
      </c>
      <c r="F34" s="34" t="s">
        <v>49</v>
      </c>
      <c r="G34" s="34" t="s">
        <v>47</v>
      </c>
      <c r="H34" s="34" t="s">
        <v>62</v>
      </c>
      <c r="I34" s="34" t="s">
        <v>104</v>
      </c>
      <c r="J34" s="34" t="s">
        <v>105</v>
      </c>
      <c r="K34" s="35">
        <v>180853.1</v>
      </c>
      <c r="L34" s="35">
        <v>9185771.3000000007</v>
      </c>
      <c r="M34" s="35">
        <v>181371.5</v>
      </c>
      <c r="N34" s="35">
        <v>9185246.6999999993</v>
      </c>
      <c r="O34" s="34" t="s">
        <v>40</v>
      </c>
      <c r="P34" s="34" t="s">
        <v>40</v>
      </c>
      <c r="Q34" s="34" t="s">
        <v>106</v>
      </c>
      <c r="R34" s="36" t="s">
        <v>0</v>
      </c>
      <c r="S34" s="37">
        <v>1.605</v>
      </c>
      <c r="T34" s="37">
        <v>1469965.5542639811</v>
      </c>
      <c r="U34" s="38">
        <v>50</v>
      </c>
      <c r="V34" s="38">
        <v>12</v>
      </c>
      <c r="W34" s="38"/>
      <c r="X34" s="38"/>
      <c r="Y34" s="38"/>
      <c r="Z34" s="38"/>
      <c r="AA34" s="37">
        <v>75</v>
      </c>
      <c r="AB34" s="39" t="s">
        <v>73</v>
      </c>
      <c r="AC34" s="37">
        <v>0.2</v>
      </c>
      <c r="AD34" s="40" t="s">
        <v>45</v>
      </c>
      <c r="AE34" s="41"/>
    </row>
    <row r="35" spans="1:32" s="42" customFormat="1" ht="24.95" customHeight="1" x14ac:dyDescent="0.25">
      <c r="A35" s="33">
        <v>26</v>
      </c>
      <c r="B35" s="34" t="s">
        <v>49</v>
      </c>
      <c r="C35" s="34" t="s">
        <v>44</v>
      </c>
      <c r="D35" s="34" t="s">
        <v>50</v>
      </c>
      <c r="E35" s="34" t="s">
        <v>43</v>
      </c>
      <c r="F35" s="34" t="s">
        <v>49</v>
      </c>
      <c r="G35" s="34" t="s">
        <v>47</v>
      </c>
      <c r="H35" s="34" t="s">
        <v>51</v>
      </c>
      <c r="I35" s="34" t="s">
        <v>85</v>
      </c>
      <c r="J35" s="34" t="s">
        <v>107</v>
      </c>
      <c r="K35" s="35">
        <v>803541</v>
      </c>
      <c r="L35" s="35">
        <v>9165531</v>
      </c>
      <c r="M35" s="35">
        <v>804244.68</v>
      </c>
      <c r="N35" s="35">
        <v>9165976.0299999993</v>
      </c>
      <c r="O35" s="34"/>
      <c r="P35" s="34" t="s">
        <v>40</v>
      </c>
      <c r="Q35" s="34" t="s">
        <v>86</v>
      </c>
      <c r="R35" s="36" t="s">
        <v>0</v>
      </c>
      <c r="S35" s="37">
        <v>0.85399999999999998</v>
      </c>
      <c r="T35" s="37">
        <v>4433652.5397375729</v>
      </c>
      <c r="U35" s="38">
        <v>60</v>
      </c>
      <c r="V35" s="38">
        <v>37</v>
      </c>
      <c r="W35" s="38"/>
      <c r="X35" s="38"/>
      <c r="Y35" s="38"/>
      <c r="Z35" s="38"/>
      <c r="AA35" s="37">
        <v>88</v>
      </c>
      <c r="AB35" s="39" t="s">
        <v>73</v>
      </c>
      <c r="AC35" s="37">
        <v>0.4</v>
      </c>
      <c r="AD35" s="40" t="s">
        <v>45</v>
      </c>
      <c r="AE35" s="41"/>
    </row>
    <row r="36" spans="1:32" s="42" customFormat="1" ht="24.95" customHeight="1" x14ac:dyDescent="0.25">
      <c r="A36" s="33">
        <v>27</v>
      </c>
      <c r="B36" s="34" t="s">
        <v>49</v>
      </c>
      <c r="C36" s="34" t="s">
        <v>44</v>
      </c>
      <c r="D36" s="34" t="s">
        <v>90</v>
      </c>
      <c r="E36" s="34" t="s">
        <v>43</v>
      </c>
      <c r="F36" s="34" t="s">
        <v>49</v>
      </c>
      <c r="G36" s="34" t="s">
        <v>47</v>
      </c>
      <c r="H36" s="34" t="s">
        <v>51</v>
      </c>
      <c r="I36" s="34" t="s">
        <v>90</v>
      </c>
      <c r="J36" s="34" t="s">
        <v>108</v>
      </c>
      <c r="K36" s="35">
        <v>815625.97</v>
      </c>
      <c r="L36" s="35">
        <v>9160184.5500000007</v>
      </c>
      <c r="M36" s="35">
        <v>815585.1</v>
      </c>
      <c r="N36" s="35">
        <v>9160971.2599999998</v>
      </c>
      <c r="O36" s="34"/>
      <c r="P36" s="34" t="s">
        <v>40</v>
      </c>
      <c r="Q36" s="34" t="s">
        <v>97</v>
      </c>
      <c r="R36" s="36" t="s">
        <v>0</v>
      </c>
      <c r="S36" s="37">
        <v>0.82499999999999996</v>
      </c>
      <c r="T36" s="37">
        <v>4284711.2095864573</v>
      </c>
      <c r="U36" s="38">
        <v>50</v>
      </c>
      <c r="V36" s="38">
        <v>35</v>
      </c>
      <c r="W36" s="38"/>
      <c r="X36" s="38"/>
      <c r="Y36" s="38"/>
      <c r="Z36" s="38"/>
      <c r="AA36" s="37">
        <v>100</v>
      </c>
      <c r="AB36" s="39" t="s">
        <v>73</v>
      </c>
      <c r="AC36" s="37"/>
      <c r="AD36" s="40" t="s">
        <v>45</v>
      </c>
      <c r="AE36" s="41"/>
    </row>
    <row r="37" spans="1:32" s="42" customFormat="1" ht="24.95" customHeight="1" x14ac:dyDescent="0.25">
      <c r="A37" s="33">
        <v>28</v>
      </c>
      <c r="B37" s="34" t="s">
        <v>49</v>
      </c>
      <c r="C37" s="34" t="s">
        <v>44</v>
      </c>
      <c r="D37" s="34" t="s">
        <v>90</v>
      </c>
      <c r="E37" s="34" t="s">
        <v>43</v>
      </c>
      <c r="F37" s="34" t="s">
        <v>49</v>
      </c>
      <c r="G37" s="34" t="s">
        <v>47</v>
      </c>
      <c r="H37" s="34" t="s">
        <v>51</v>
      </c>
      <c r="I37" s="34" t="s">
        <v>51</v>
      </c>
      <c r="J37" s="34" t="s">
        <v>109</v>
      </c>
      <c r="K37" s="35">
        <v>817098.6</v>
      </c>
      <c r="L37" s="35">
        <v>9156054.0600000005</v>
      </c>
      <c r="M37" s="35">
        <v>816422.56</v>
      </c>
      <c r="N37" s="35">
        <v>9157058.9600000009</v>
      </c>
      <c r="O37" s="34"/>
      <c r="P37" s="34" t="s">
        <v>40</v>
      </c>
      <c r="Q37" s="34" t="s">
        <v>97</v>
      </c>
      <c r="R37" s="36" t="s">
        <v>0</v>
      </c>
      <c r="S37" s="37">
        <v>1.2150000000000001</v>
      </c>
      <c r="T37" s="37">
        <v>6288960.2720821416</v>
      </c>
      <c r="U37" s="38">
        <v>75</v>
      </c>
      <c r="V37" s="38">
        <v>25</v>
      </c>
      <c r="W37" s="38"/>
      <c r="X37" s="38"/>
      <c r="Y37" s="38"/>
      <c r="Z37" s="38"/>
      <c r="AA37" s="37">
        <v>95</v>
      </c>
      <c r="AB37" s="39" t="s">
        <v>73</v>
      </c>
      <c r="AC37" s="37"/>
      <c r="AD37" s="40" t="s">
        <v>45</v>
      </c>
      <c r="AE37" s="41"/>
    </row>
    <row r="38" spans="1:32" s="42" customFormat="1" ht="24.95" customHeight="1" x14ac:dyDescent="0.25">
      <c r="A38" s="33">
        <v>29</v>
      </c>
      <c r="B38" s="34" t="s">
        <v>49</v>
      </c>
      <c r="C38" s="34" t="s">
        <v>44</v>
      </c>
      <c r="D38" s="34" t="s">
        <v>50</v>
      </c>
      <c r="E38" s="34" t="s">
        <v>43</v>
      </c>
      <c r="F38" s="34" t="s">
        <v>49</v>
      </c>
      <c r="G38" s="34" t="s">
        <v>47</v>
      </c>
      <c r="H38" s="34" t="s">
        <v>51</v>
      </c>
      <c r="I38" s="34" t="s">
        <v>85</v>
      </c>
      <c r="J38" s="34" t="s">
        <v>110</v>
      </c>
      <c r="K38" s="35">
        <v>812712</v>
      </c>
      <c r="L38" s="35">
        <v>9167383</v>
      </c>
      <c r="M38" s="35">
        <v>812470.19</v>
      </c>
      <c r="N38" s="35">
        <v>9167221.8200000003</v>
      </c>
      <c r="O38" s="34"/>
      <c r="P38" s="34" t="s">
        <v>40</v>
      </c>
      <c r="Q38" s="34" t="s">
        <v>86</v>
      </c>
      <c r="R38" s="36" t="s">
        <v>0</v>
      </c>
      <c r="S38" s="37">
        <v>0.29499999999999998</v>
      </c>
      <c r="T38" s="37">
        <v>1562680.0033764257</v>
      </c>
      <c r="U38" s="38">
        <v>90</v>
      </c>
      <c r="V38" s="38">
        <v>30</v>
      </c>
      <c r="W38" s="38"/>
      <c r="X38" s="38"/>
      <c r="Y38" s="38"/>
      <c r="Z38" s="38"/>
      <c r="AA38" s="37">
        <v>98</v>
      </c>
      <c r="AB38" s="39" t="s">
        <v>73</v>
      </c>
      <c r="AC38" s="37">
        <v>0.4</v>
      </c>
      <c r="AD38" s="40" t="s">
        <v>45</v>
      </c>
      <c r="AE38" s="41"/>
    </row>
    <row r="39" spans="1:32" s="42" customFormat="1" ht="24.95" customHeight="1" x14ac:dyDescent="0.25">
      <c r="A39" s="33">
        <v>30</v>
      </c>
      <c r="B39" s="34" t="s">
        <v>49</v>
      </c>
      <c r="C39" s="34" t="s">
        <v>44</v>
      </c>
      <c r="D39" s="34" t="s">
        <v>50</v>
      </c>
      <c r="E39" s="34" t="s">
        <v>43</v>
      </c>
      <c r="F39" s="34" t="s">
        <v>49</v>
      </c>
      <c r="G39" s="34" t="s">
        <v>47</v>
      </c>
      <c r="H39" s="34" t="s">
        <v>51</v>
      </c>
      <c r="I39" s="34" t="s">
        <v>85</v>
      </c>
      <c r="J39" s="34" t="s">
        <v>111</v>
      </c>
      <c r="K39" s="35">
        <v>810841.38</v>
      </c>
      <c r="L39" s="35">
        <v>9166314.7799999993</v>
      </c>
      <c r="M39" s="35">
        <v>812307</v>
      </c>
      <c r="N39" s="35">
        <v>9167085</v>
      </c>
      <c r="O39" s="34" t="s">
        <v>40</v>
      </c>
      <c r="P39" s="34" t="s">
        <v>40</v>
      </c>
      <c r="Q39" s="34" t="s">
        <v>112</v>
      </c>
      <c r="R39" s="36" t="s">
        <v>0</v>
      </c>
      <c r="S39" s="37">
        <v>3.4660000000000002</v>
      </c>
      <c r="T39" s="37">
        <v>10821027.202315787</v>
      </c>
      <c r="U39" s="38">
        <v>60</v>
      </c>
      <c r="V39" s="38">
        <v>37</v>
      </c>
      <c r="W39" s="38"/>
      <c r="X39" s="38"/>
      <c r="Y39" s="38"/>
      <c r="Z39" s="38"/>
      <c r="AA39" s="37">
        <v>73</v>
      </c>
      <c r="AB39" s="39" t="s">
        <v>56</v>
      </c>
      <c r="AC39" s="37">
        <v>0.5</v>
      </c>
      <c r="AD39" s="40" t="s">
        <v>45</v>
      </c>
      <c r="AE39" s="41"/>
    </row>
    <row r="40" spans="1:32" s="12" customFormat="1" ht="24.95" customHeight="1" x14ac:dyDescent="0.25">
      <c r="A40" s="14">
        <v>4</v>
      </c>
      <c r="B40" s="48" t="s">
        <v>119</v>
      </c>
      <c r="C40" s="32"/>
      <c r="D40" s="32"/>
      <c r="E40" s="48"/>
      <c r="F40" s="48"/>
      <c r="G40" s="48"/>
      <c r="H40" s="48"/>
      <c r="I40" s="48"/>
      <c r="J40" s="48"/>
      <c r="K40" s="13"/>
      <c r="L40" s="13"/>
      <c r="M40" s="13"/>
      <c r="N40" s="13"/>
      <c r="O40" s="48"/>
      <c r="P40" s="48"/>
      <c r="Q40" s="48"/>
      <c r="R40" s="48"/>
      <c r="S40" s="50">
        <f>SUM(S41:S44)</f>
        <v>5.9399999999999995</v>
      </c>
      <c r="T40" s="50">
        <f>SUM(T41:T44)</f>
        <v>20725268.133467216</v>
      </c>
      <c r="U40" s="49">
        <f>SUM(U41:U44)</f>
        <v>5926</v>
      </c>
      <c r="V40" s="49">
        <f>SUM(V41:V44)</f>
        <v>1420</v>
      </c>
      <c r="W40" s="50"/>
      <c r="X40" s="50"/>
      <c r="Y40" s="49">
        <f>SUM(Y41:Y44)</f>
        <v>9</v>
      </c>
      <c r="Z40" s="49">
        <f>SUM(Z41:Z44)</f>
        <v>3</v>
      </c>
      <c r="AA40" s="50">
        <f>SUM(AA41:AA44)</f>
        <v>2570</v>
      </c>
      <c r="AB40" s="50"/>
      <c r="AC40" s="50">
        <f>SUM(AC41:AC44)</f>
        <v>0.5</v>
      </c>
      <c r="AD40" s="29"/>
      <c r="AE40" s="31"/>
    </row>
    <row r="41" spans="1:32" s="85" customFormat="1" ht="24.95" customHeight="1" x14ac:dyDescent="0.25">
      <c r="A41" s="76">
        <v>1</v>
      </c>
      <c r="B41" s="77" t="s">
        <v>120</v>
      </c>
      <c r="C41" s="77" t="s">
        <v>44</v>
      </c>
      <c r="D41" s="77" t="s">
        <v>120</v>
      </c>
      <c r="E41" s="77" t="s">
        <v>121</v>
      </c>
      <c r="F41" s="77" t="s">
        <v>122</v>
      </c>
      <c r="G41" s="77" t="s">
        <v>121</v>
      </c>
      <c r="H41" s="77" t="s">
        <v>123</v>
      </c>
      <c r="I41" s="77" t="s">
        <v>124</v>
      </c>
      <c r="J41" s="77" t="s">
        <v>125</v>
      </c>
      <c r="K41" s="78">
        <v>498742.08</v>
      </c>
      <c r="L41" s="78">
        <v>9072723.6099999994</v>
      </c>
      <c r="M41" s="78">
        <v>498804.88</v>
      </c>
      <c r="N41" s="78">
        <v>9074016.0999999996</v>
      </c>
      <c r="O41" s="77" t="s">
        <v>40</v>
      </c>
      <c r="P41" s="77" t="s">
        <v>40</v>
      </c>
      <c r="Q41" s="77" t="s">
        <v>126</v>
      </c>
      <c r="R41" s="79" t="s">
        <v>0</v>
      </c>
      <c r="S41" s="80">
        <v>1.8</v>
      </c>
      <c r="T41" s="80">
        <v>17768355.77</v>
      </c>
      <c r="U41" s="81">
        <v>320</v>
      </c>
      <c r="V41" s="81">
        <v>80</v>
      </c>
      <c r="W41" s="81"/>
      <c r="X41" s="81"/>
      <c r="Y41" s="81">
        <v>3</v>
      </c>
      <c r="Z41" s="81">
        <v>1</v>
      </c>
      <c r="AA41" s="80">
        <v>1450</v>
      </c>
      <c r="AB41" s="82" t="s">
        <v>127</v>
      </c>
      <c r="AC41" s="80"/>
      <c r="AD41" s="83" t="s">
        <v>128</v>
      </c>
      <c r="AE41" s="84"/>
    </row>
    <row r="42" spans="1:32" s="85" customFormat="1" ht="24.95" customHeight="1" x14ac:dyDescent="0.25">
      <c r="A42" s="76">
        <v>2</v>
      </c>
      <c r="B42" s="77" t="s">
        <v>120</v>
      </c>
      <c r="C42" s="77" t="s">
        <v>46</v>
      </c>
      <c r="D42" s="77" t="s">
        <v>129</v>
      </c>
      <c r="E42" s="77" t="s">
        <v>121</v>
      </c>
      <c r="F42" s="77" t="s">
        <v>122</v>
      </c>
      <c r="G42" s="77" t="s">
        <v>121</v>
      </c>
      <c r="H42" s="77" t="s">
        <v>123</v>
      </c>
      <c r="I42" s="77" t="s">
        <v>124</v>
      </c>
      <c r="J42" s="77" t="s">
        <v>130</v>
      </c>
      <c r="K42" s="78">
        <v>505649.21799999999</v>
      </c>
      <c r="L42" s="78">
        <v>9075570.7520000003</v>
      </c>
      <c r="M42" s="78">
        <v>505940.04599999997</v>
      </c>
      <c r="N42" s="78">
        <v>9076118.1899999995</v>
      </c>
      <c r="O42" s="77" t="s">
        <v>40</v>
      </c>
      <c r="P42" s="77" t="s">
        <v>40</v>
      </c>
      <c r="Q42" s="77" t="s">
        <v>131</v>
      </c>
      <c r="R42" s="79" t="s">
        <v>0</v>
      </c>
      <c r="S42" s="80">
        <v>1</v>
      </c>
      <c r="T42" s="80">
        <v>477400.1163741849</v>
      </c>
      <c r="U42" s="81">
        <v>250</v>
      </c>
      <c r="V42" s="81">
        <v>45</v>
      </c>
      <c r="W42" s="81"/>
      <c r="X42" s="81"/>
      <c r="Y42" s="81">
        <v>2</v>
      </c>
      <c r="Z42" s="81">
        <v>1</v>
      </c>
      <c r="AA42" s="80">
        <v>100</v>
      </c>
      <c r="AB42" s="82" t="s">
        <v>132</v>
      </c>
      <c r="AC42" s="80"/>
      <c r="AD42" s="83" t="s">
        <v>128</v>
      </c>
      <c r="AE42" s="84"/>
    </row>
    <row r="43" spans="1:32" s="85" customFormat="1" ht="24.95" customHeight="1" x14ac:dyDescent="0.25">
      <c r="A43" s="76">
        <v>3</v>
      </c>
      <c r="B43" s="77" t="s">
        <v>120</v>
      </c>
      <c r="C43" s="77" t="s">
        <v>46</v>
      </c>
      <c r="D43" s="77" t="s">
        <v>133</v>
      </c>
      <c r="E43" s="77" t="s">
        <v>121</v>
      </c>
      <c r="F43" s="77" t="s">
        <v>122</v>
      </c>
      <c r="G43" s="77" t="s">
        <v>121</v>
      </c>
      <c r="H43" s="77" t="s">
        <v>123</v>
      </c>
      <c r="I43" s="77" t="s">
        <v>124</v>
      </c>
      <c r="J43" s="77" t="s">
        <v>134</v>
      </c>
      <c r="K43" s="78">
        <v>510487.82900000003</v>
      </c>
      <c r="L43" s="78">
        <v>9073782.7569999993</v>
      </c>
      <c r="M43" s="78">
        <v>510351.38400000002</v>
      </c>
      <c r="N43" s="78">
        <v>9074086.2249999996</v>
      </c>
      <c r="O43" s="77" t="s">
        <v>40</v>
      </c>
      <c r="P43" s="77" t="s">
        <v>40</v>
      </c>
      <c r="Q43" s="77" t="s">
        <v>135</v>
      </c>
      <c r="R43" s="79" t="s">
        <v>0</v>
      </c>
      <c r="S43" s="80">
        <v>0.4</v>
      </c>
      <c r="T43" s="80">
        <v>1271950.0279538338</v>
      </c>
      <c r="U43" s="81">
        <v>100</v>
      </c>
      <c r="V43" s="81">
        <v>20</v>
      </c>
      <c r="W43" s="81"/>
      <c r="X43" s="81"/>
      <c r="Y43" s="81">
        <v>1</v>
      </c>
      <c r="Z43" s="81"/>
      <c r="AA43" s="80">
        <v>320</v>
      </c>
      <c r="AB43" s="82" t="s">
        <v>136</v>
      </c>
      <c r="AC43" s="80"/>
      <c r="AD43" s="83" t="s">
        <v>128</v>
      </c>
      <c r="AE43" s="84"/>
    </row>
    <row r="44" spans="1:32" s="85" customFormat="1" ht="24.95" customHeight="1" x14ac:dyDescent="0.25">
      <c r="A44" s="76">
        <v>4</v>
      </c>
      <c r="B44" s="77" t="s">
        <v>137</v>
      </c>
      <c r="C44" s="77" t="s">
        <v>46</v>
      </c>
      <c r="D44" s="77" t="s">
        <v>138</v>
      </c>
      <c r="E44" s="77" t="s">
        <v>121</v>
      </c>
      <c r="F44" s="77" t="s">
        <v>122</v>
      </c>
      <c r="G44" s="77" t="s">
        <v>121</v>
      </c>
      <c r="H44" s="77" t="s">
        <v>123</v>
      </c>
      <c r="I44" s="77" t="s">
        <v>124</v>
      </c>
      <c r="J44" s="77" t="s">
        <v>139</v>
      </c>
      <c r="K44" s="78">
        <v>520547.27879999997</v>
      </c>
      <c r="L44" s="78">
        <v>9062278.1731000002</v>
      </c>
      <c r="M44" s="78">
        <v>522546.76160000003</v>
      </c>
      <c r="N44" s="78">
        <v>9063405.2694000006</v>
      </c>
      <c r="O44" s="77"/>
      <c r="P44" s="77"/>
      <c r="Q44" s="77" t="s">
        <v>140</v>
      </c>
      <c r="R44" s="77" t="s">
        <v>0</v>
      </c>
      <c r="S44" s="80">
        <v>2.74</v>
      </c>
      <c r="T44" s="80">
        <v>1207562.2191391999</v>
      </c>
      <c r="U44" s="81">
        <v>5256</v>
      </c>
      <c r="V44" s="81">
        <v>1275</v>
      </c>
      <c r="W44" s="81"/>
      <c r="X44" s="81"/>
      <c r="Y44" s="81">
        <v>3</v>
      </c>
      <c r="Z44" s="81">
        <v>1</v>
      </c>
      <c r="AA44" s="80">
        <v>700</v>
      </c>
      <c r="AB44" s="82" t="s">
        <v>141</v>
      </c>
      <c r="AC44" s="80">
        <v>0.5</v>
      </c>
      <c r="AD44" s="83" t="s">
        <v>128</v>
      </c>
      <c r="AE44" s="84"/>
    </row>
    <row r="45" spans="1:32" ht="24.95" customHeight="1" x14ac:dyDescent="0.3">
      <c r="A45" s="86">
        <f>A9+A40</f>
        <v>34</v>
      </c>
      <c r="B45" s="87" t="s">
        <v>142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9"/>
      <c r="R45" s="86"/>
      <c r="S45" s="90">
        <f>S9+S40</f>
        <v>34.871000000000002</v>
      </c>
      <c r="T45" s="90">
        <f t="shared" ref="T45:AC45" si="0">T9+T40</f>
        <v>141430327.59175086</v>
      </c>
      <c r="U45" s="86">
        <f t="shared" si="0"/>
        <v>10929</v>
      </c>
      <c r="V45" s="86">
        <f t="shared" si="0"/>
        <v>2633</v>
      </c>
      <c r="W45" s="86"/>
      <c r="X45" s="86"/>
      <c r="Y45" s="86">
        <f t="shared" si="0"/>
        <v>19</v>
      </c>
      <c r="Z45" s="86">
        <f t="shared" si="0"/>
        <v>8</v>
      </c>
      <c r="AA45" s="90">
        <f t="shared" si="0"/>
        <v>6621</v>
      </c>
      <c r="AB45" s="86"/>
      <c r="AC45" s="90">
        <f t="shared" si="0"/>
        <v>7.1000000000000005</v>
      </c>
      <c r="AD45" s="91"/>
      <c r="AE45" s="91"/>
      <c r="AF45" s="12"/>
    </row>
    <row r="46" spans="1:32" s="6" customFormat="1" ht="15.75" customHeigh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W46" s="4"/>
      <c r="X46" s="4"/>
      <c r="AA46" s="2"/>
      <c r="AB46" s="3"/>
      <c r="AC46" s="2"/>
      <c r="AD46" s="30"/>
    </row>
    <row r="47" spans="1:32" s="6" customFormat="1" ht="15.75" customHeigh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W47" s="4"/>
      <c r="X47" s="4"/>
      <c r="AA47" s="2"/>
      <c r="AB47" s="3"/>
      <c r="AC47" s="2"/>
      <c r="AD47" s="30"/>
    </row>
    <row r="48" spans="1:32" s="6" customFormat="1" ht="15.75" customHeigh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W48" s="4"/>
      <c r="X48" s="4"/>
      <c r="AA48" s="2"/>
      <c r="AB48" s="3"/>
      <c r="AC48" s="2"/>
      <c r="AD48" s="30"/>
    </row>
    <row r="49" spans="1:30" s="6" customFormat="1" ht="15.75" customHeigh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W49" s="4"/>
      <c r="X49" s="4"/>
      <c r="AA49" s="2"/>
      <c r="AB49" s="3"/>
      <c r="AC49" s="2"/>
      <c r="AD49" s="30"/>
    </row>
    <row r="50" spans="1:30" s="6" customFormat="1" ht="15.75" customHeigh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W50" s="4"/>
      <c r="X50" s="4"/>
      <c r="AA50" s="2"/>
      <c r="AB50" s="3"/>
      <c r="AC50" s="2"/>
      <c r="AD50" s="30"/>
    </row>
    <row r="51" spans="1:30" s="6" customFormat="1" ht="15.75" customHeigh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W51" s="4"/>
      <c r="X51" s="4"/>
      <c r="AA51" s="2"/>
      <c r="AB51" s="3"/>
      <c r="AC51" s="2"/>
      <c r="AD51" s="30"/>
    </row>
    <row r="52" spans="1:30" s="6" customFormat="1" ht="15.75" customHeigh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W52" s="4"/>
      <c r="X52" s="4"/>
      <c r="AA52" s="2"/>
      <c r="AB52" s="3"/>
      <c r="AC52" s="2"/>
      <c r="AD52" s="30"/>
    </row>
    <row r="53" spans="1:30" s="6" customFormat="1" ht="15.75" customHeigh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W53" s="4"/>
      <c r="X53" s="4"/>
      <c r="AA53" s="2"/>
      <c r="AB53" s="3"/>
      <c r="AC53" s="2"/>
      <c r="AD53" s="30"/>
    </row>
    <row r="54" spans="1:30" s="6" customFormat="1" ht="15.75" customHeigh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W54" s="4"/>
      <c r="X54" s="4"/>
      <c r="AA54" s="2"/>
      <c r="AB54" s="3"/>
      <c r="AC54" s="2"/>
      <c r="AD54" s="30"/>
    </row>
    <row r="55" spans="1:30" s="6" customFormat="1" ht="15.75" customHeigh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W55" s="4"/>
      <c r="X55" s="4"/>
      <c r="AA55" s="2"/>
      <c r="AB55" s="3"/>
      <c r="AC55" s="2"/>
      <c r="AD55" s="30"/>
    </row>
    <row r="56" spans="1:30" s="6" customFormat="1" ht="15.75" customHeigh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W56" s="4"/>
      <c r="X56" s="4"/>
      <c r="AA56" s="2"/>
      <c r="AB56" s="3"/>
      <c r="AC56" s="2"/>
      <c r="AD56" s="30"/>
    </row>
    <row r="57" spans="1:30" s="6" customFormat="1" ht="15.75" customHeigh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W57" s="4"/>
      <c r="X57" s="4"/>
      <c r="AA57" s="2"/>
      <c r="AB57" s="3"/>
      <c r="AC57" s="2"/>
      <c r="AD57" s="30"/>
    </row>
    <row r="58" spans="1:30" s="6" customFormat="1" ht="15.75" customHeigh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W58" s="4"/>
      <c r="X58" s="4"/>
      <c r="AA58" s="2"/>
      <c r="AB58" s="3"/>
      <c r="AC58" s="2"/>
      <c r="AD58" s="30"/>
    </row>
    <row r="59" spans="1:30" s="6" customFormat="1" ht="15.75" customHeigh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W59" s="4"/>
      <c r="X59" s="4"/>
      <c r="AA59" s="2"/>
      <c r="AB59" s="3"/>
      <c r="AC59" s="2"/>
      <c r="AD59" s="30"/>
    </row>
    <row r="60" spans="1:30" s="6" customFormat="1" ht="15.75" customHeigh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W60" s="4"/>
      <c r="X60" s="4"/>
      <c r="AA60" s="2"/>
      <c r="AB60" s="3"/>
      <c r="AC60" s="2"/>
      <c r="AD60" s="30"/>
    </row>
    <row r="61" spans="1:30" s="6" customFormat="1" ht="15.75" customHeigh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W61" s="4"/>
      <c r="X61" s="4"/>
      <c r="AA61" s="2"/>
      <c r="AB61" s="3"/>
      <c r="AC61" s="2"/>
      <c r="AD61" s="30"/>
    </row>
    <row r="62" spans="1:30" s="6" customFormat="1" ht="15.75" customHeigh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W62" s="4"/>
      <c r="X62" s="4"/>
      <c r="AA62" s="2"/>
      <c r="AB62" s="3"/>
      <c r="AC62" s="2"/>
      <c r="AD62" s="30"/>
    </row>
    <row r="63" spans="1:30" s="6" customFormat="1" ht="15.75" customHeigh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W63" s="4"/>
      <c r="X63" s="4"/>
      <c r="AA63" s="2"/>
      <c r="AB63" s="3"/>
      <c r="AC63" s="2"/>
      <c r="AD63" s="30"/>
    </row>
    <row r="64" spans="1:30" s="6" customFormat="1" ht="15.75" customHeigh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W64" s="4"/>
      <c r="X64" s="4"/>
      <c r="AA64" s="2"/>
      <c r="AB64" s="3"/>
      <c r="AC64" s="2"/>
      <c r="AD64" s="30"/>
    </row>
    <row r="65" spans="1:30" s="6" customFormat="1" ht="15.75" customHeigh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W65" s="4"/>
      <c r="X65" s="4"/>
      <c r="AA65" s="2"/>
      <c r="AB65" s="3"/>
      <c r="AC65" s="2"/>
      <c r="AD65" s="30"/>
    </row>
    <row r="66" spans="1:30" s="6" customFormat="1" ht="15.75" customHeigh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W66" s="4"/>
      <c r="X66" s="4"/>
      <c r="AA66" s="2"/>
      <c r="AB66" s="3"/>
      <c r="AC66" s="2"/>
      <c r="AD66" s="30"/>
    </row>
    <row r="67" spans="1:30" s="6" customFormat="1" ht="15.75" customHeigh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W67" s="4"/>
      <c r="X67" s="4"/>
      <c r="AA67" s="2"/>
      <c r="AB67" s="3"/>
      <c r="AC67" s="2"/>
      <c r="AD67" s="30"/>
    </row>
    <row r="68" spans="1:30" s="6" customFormat="1" ht="15.75" customHeigh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W68" s="4"/>
      <c r="X68" s="4"/>
      <c r="AA68" s="2"/>
      <c r="AB68" s="3"/>
      <c r="AC68" s="2"/>
      <c r="AD68" s="30"/>
    </row>
    <row r="69" spans="1:30" s="6" customFormat="1" ht="15.75" customHeigh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W69" s="4"/>
      <c r="X69" s="4"/>
      <c r="AA69" s="2"/>
      <c r="AB69" s="3"/>
      <c r="AC69" s="2"/>
      <c r="AD69" s="30"/>
    </row>
    <row r="70" spans="1:30" s="6" customFormat="1" ht="15.75" customHeigh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W70" s="4"/>
      <c r="X70" s="4"/>
      <c r="AA70" s="2"/>
      <c r="AB70" s="3"/>
      <c r="AC70" s="2"/>
      <c r="AD70" s="30"/>
    </row>
    <row r="71" spans="1:30" s="6" customFormat="1" ht="15.75" customHeigh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W71" s="4"/>
      <c r="X71" s="4"/>
      <c r="AA71" s="2"/>
      <c r="AB71" s="3"/>
      <c r="AC71" s="2"/>
      <c r="AD71" s="30"/>
    </row>
    <row r="72" spans="1:30" s="6" customFormat="1" ht="15.75" customHeigh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W72" s="4"/>
      <c r="X72" s="4"/>
      <c r="AA72" s="2"/>
      <c r="AB72" s="3"/>
      <c r="AC72" s="2"/>
      <c r="AD72" s="30"/>
    </row>
    <row r="73" spans="1:30" s="6" customFormat="1" ht="15.75" customHeigh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W73" s="4"/>
      <c r="X73" s="4"/>
      <c r="AA73" s="2"/>
      <c r="AB73" s="3"/>
      <c r="AC73" s="2"/>
      <c r="AD73" s="30"/>
    </row>
    <row r="74" spans="1:30" s="6" customFormat="1" ht="15.75" customHeigh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W74" s="4"/>
      <c r="X74" s="4"/>
      <c r="AA74" s="2"/>
      <c r="AB74" s="3"/>
      <c r="AC74" s="2"/>
      <c r="AD74" s="30"/>
    </row>
    <row r="75" spans="1:30" s="6" customFormat="1" ht="15.75" customHeigh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W75" s="4"/>
      <c r="X75" s="4"/>
      <c r="AA75" s="2"/>
      <c r="AB75" s="3"/>
      <c r="AC75" s="2"/>
      <c r="AD75" s="30"/>
    </row>
    <row r="76" spans="1:30" s="6" customFormat="1" ht="15.75" customHeigh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W76" s="4"/>
      <c r="X76" s="4"/>
      <c r="AA76" s="2"/>
      <c r="AB76" s="3"/>
      <c r="AC76" s="2"/>
      <c r="AD76" s="30"/>
    </row>
    <row r="77" spans="1:30" s="6" customFormat="1" ht="15.75" customHeigh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W77" s="4"/>
      <c r="X77" s="4"/>
      <c r="AA77" s="2"/>
      <c r="AB77" s="3"/>
      <c r="AC77" s="2"/>
      <c r="AD77" s="30"/>
    </row>
    <row r="78" spans="1:30" s="6" customFormat="1" ht="15.75" customHeigh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W78" s="4"/>
      <c r="X78" s="4"/>
      <c r="AA78" s="2"/>
      <c r="AB78" s="3"/>
      <c r="AC78" s="2"/>
      <c r="AD78" s="30"/>
    </row>
    <row r="79" spans="1:30" s="6" customFormat="1" ht="15.75" customHeigh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W79" s="4"/>
      <c r="X79" s="4"/>
      <c r="AA79" s="2"/>
      <c r="AB79" s="3"/>
      <c r="AC79" s="2"/>
      <c r="AD79" s="30"/>
    </row>
    <row r="80" spans="1:30" s="6" customFormat="1" ht="15.75" customHeigh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W80" s="4"/>
      <c r="X80" s="4"/>
      <c r="AA80" s="2"/>
      <c r="AB80" s="3"/>
      <c r="AC80" s="2"/>
      <c r="AD80" s="30"/>
    </row>
    <row r="81" spans="1:30" s="6" customFormat="1" ht="15.75" customHeigh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W81" s="4"/>
      <c r="X81" s="4"/>
      <c r="AA81" s="2"/>
      <c r="AB81" s="3"/>
      <c r="AC81" s="2"/>
      <c r="AD81" s="30"/>
    </row>
    <row r="82" spans="1:30" s="6" customFormat="1" ht="15.75" customHeigh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W82" s="4"/>
      <c r="X82" s="4"/>
      <c r="AA82" s="2"/>
      <c r="AB82" s="3"/>
      <c r="AC82" s="2"/>
      <c r="AD82" s="30"/>
    </row>
    <row r="83" spans="1:30" s="6" customFormat="1" ht="15.75" customHeigh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W83" s="4"/>
      <c r="X83" s="4"/>
      <c r="AA83" s="2"/>
      <c r="AB83" s="3"/>
      <c r="AC83" s="2"/>
      <c r="AD83" s="30"/>
    </row>
    <row r="84" spans="1:30" s="6" customFormat="1" ht="15.75" customHeigh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W84" s="4"/>
      <c r="X84" s="4"/>
      <c r="AA84" s="2"/>
      <c r="AB84" s="3"/>
      <c r="AC84" s="2"/>
      <c r="AD84" s="30"/>
    </row>
    <row r="85" spans="1:30" s="6" customFormat="1" ht="15.75" customHeigh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W85" s="4"/>
      <c r="X85" s="4"/>
      <c r="AA85" s="2"/>
      <c r="AB85" s="3"/>
      <c r="AC85" s="2"/>
      <c r="AD85" s="30"/>
    </row>
    <row r="86" spans="1:30" s="6" customFormat="1" ht="15.75" customHeigh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W86" s="4"/>
      <c r="X86" s="4"/>
      <c r="AA86" s="2"/>
      <c r="AB86" s="3"/>
      <c r="AC86" s="2"/>
      <c r="AD86" s="30"/>
    </row>
    <row r="87" spans="1:30" s="6" customFormat="1" ht="15.75" customHeigh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W87" s="4"/>
      <c r="X87" s="4"/>
      <c r="AA87" s="2"/>
      <c r="AB87" s="3"/>
      <c r="AC87" s="2"/>
      <c r="AD87" s="30"/>
    </row>
    <row r="88" spans="1:30" s="6" customFormat="1" ht="15.75" customHeigh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W88" s="4"/>
      <c r="X88" s="4"/>
      <c r="AA88" s="2"/>
      <c r="AB88" s="3"/>
      <c r="AC88" s="2"/>
      <c r="AD88" s="30"/>
    </row>
    <row r="89" spans="1:30" s="6" customFormat="1" ht="15.75" customHeigh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W89" s="4"/>
      <c r="X89" s="4"/>
      <c r="AA89" s="2"/>
      <c r="AB89" s="3"/>
      <c r="AC89" s="2"/>
      <c r="AD89" s="30"/>
    </row>
    <row r="90" spans="1:30" s="6" customFormat="1" ht="15.75" customHeigh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W90" s="4"/>
      <c r="X90" s="4"/>
      <c r="AA90" s="2"/>
      <c r="AB90" s="3"/>
      <c r="AC90" s="2"/>
      <c r="AD90" s="30"/>
    </row>
    <row r="91" spans="1:30" s="6" customFormat="1" ht="15.75" customHeigh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W91" s="4"/>
      <c r="X91" s="4"/>
      <c r="AA91" s="2"/>
      <c r="AB91" s="3"/>
      <c r="AC91" s="2"/>
      <c r="AD91" s="30"/>
    </row>
    <row r="92" spans="1:30" s="6" customFormat="1" ht="15.75" customHeigh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W92" s="4"/>
      <c r="X92" s="4"/>
      <c r="AA92" s="2"/>
      <c r="AB92" s="3"/>
      <c r="AC92" s="2"/>
      <c r="AD92" s="30"/>
    </row>
    <row r="93" spans="1:30" s="6" customFormat="1" ht="15.75" customHeigh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W93" s="4"/>
      <c r="X93" s="4"/>
      <c r="AA93" s="2"/>
      <c r="AB93" s="3"/>
      <c r="AC93" s="2"/>
      <c r="AD93" s="30"/>
    </row>
    <row r="94" spans="1:30" s="6" customFormat="1" ht="15.75" customHeigh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W94" s="4"/>
      <c r="X94" s="4"/>
      <c r="AA94" s="2"/>
      <c r="AB94" s="3"/>
      <c r="AC94" s="2"/>
      <c r="AD94" s="30"/>
    </row>
    <row r="95" spans="1:30" s="6" customFormat="1" ht="15.75" customHeigh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W95" s="4"/>
      <c r="X95" s="4"/>
      <c r="AA95" s="2"/>
      <c r="AB95" s="3"/>
      <c r="AC95" s="2"/>
      <c r="AD95" s="30"/>
    </row>
    <row r="96" spans="1:30" s="6" customFormat="1" ht="15.75" customHeigh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W96" s="4"/>
      <c r="X96" s="4"/>
      <c r="AA96" s="2"/>
      <c r="AB96" s="3"/>
      <c r="AC96" s="2"/>
      <c r="AD96" s="30"/>
    </row>
    <row r="97" spans="1:30" s="6" customFormat="1" ht="15.75" customHeigh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W97" s="4"/>
      <c r="X97" s="4"/>
      <c r="AA97" s="2"/>
      <c r="AB97" s="3"/>
      <c r="AC97" s="2"/>
      <c r="AD97" s="30"/>
    </row>
    <row r="98" spans="1:30" s="6" customFormat="1" ht="15.75" customHeigh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W98" s="4"/>
      <c r="X98" s="4"/>
      <c r="AA98" s="2"/>
      <c r="AB98" s="3"/>
      <c r="AC98" s="2"/>
      <c r="AD98" s="30"/>
    </row>
    <row r="99" spans="1:30" s="6" customFormat="1" ht="15.75" customHeigh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W99" s="4"/>
      <c r="X99" s="4"/>
      <c r="AA99" s="2"/>
      <c r="AB99" s="3"/>
      <c r="AC99" s="2"/>
      <c r="AD99" s="30"/>
    </row>
    <row r="100" spans="1:30" s="6" customFormat="1" ht="15.75" customHeigh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W100" s="4"/>
      <c r="X100" s="4"/>
      <c r="AA100" s="2"/>
      <c r="AB100" s="3"/>
      <c r="AC100" s="2"/>
      <c r="AD100" s="30"/>
    </row>
    <row r="101" spans="1:30" s="6" customFormat="1" ht="15.75" customHeigh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W101" s="4"/>
      <c r="X101" s="4"/>
      <c r="AA101" s="2"/>
      <c r="AB101" s="3"/>
      <c r="AC101" s="2"/>
      <c r="AD101" s="30"/>
    </row>
    <row r="102" spans="1:30" s="6" customFormat="1" ht="15.75" customHeigh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W102" s="4"/>
      <c r="X102" s="4"/>
      <c r="AA102" s="2"/>
      <c r="AB102" s="3"/>
      <c r="AC102" s="2"/>
      <c r="AD102" s="30"/>
    </row>
    <row r="103" spans="1:30" s="6" customFormat="1" ht="15.75" customHeigh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W103" s="4"/>
      <c r="X103" s="4"/>
      <c r="AA103" s="2"/>
      <c r="AB103" s="3"/>
      <c r="AC103" s="2"/>
      <c r="AD103" s="30"/>
    </row>
    <row r="104" spans="1:30" s="6" customFormat="1" ht="15.75" customHeigh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W104" s="4"/>
      <c r="X104" s="4"/>
      <c r="AA104" s="2"/>
      <c r="AB104" s="3"/>
      <c r="AC104" s="2"/>
      <c r="AD104" s="30"/>
    </row>
    <row r="105" spans="1:30" s="6" customFormat="1" ht="15.75" customHeigh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W105" s="4"/>
      <c r="X105" s="4"/>
      <c r="AA105" s="2"/>
      <c r="AB105" s="3"/>
      <c r="AC105" s="2"/>
      <c r="AD105" s="30"/>
    </row>
    <row r="106" spans="1:30" s="6" customFormat="1" ht="15.75" customHeigh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W106" s="4"/>
      <c r="X106" s="4"/>
      <c r="AA106" s="2"/>
      <c r="AB106" s="3"/>
      <c r="AC106" s="2"/>
      <c r="AD106" s="30"/>
    </row>
    <row r="107" spans="1:30" s="6" customFormat="1" ht="15.75" customHeigh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W107" s="4"/>
      <c r="X107" s="4"/>
      <c r="AA107" s="2"/>
      <c r="AB107" s="3"/>
      <c r="AC107" s="2"/>
      <c r="AD107" s="30"/>
    </row>
    <row r="108" spans="1:30" s="6" customFormat="1" ht="15.75" customHeigh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W108" s="4"/>
      <c r="X108" s="4"/>
      <c r="AA108" s="2"/>
      <c r="AB108" s="3"/>
      <c r="AC108" s="2"/>
      <c r="AD108" s="30"/>
    </row>
    <row r="109" spans="1:30" s="6" customFormat="1" ht="15.75" customHeigh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W109" s="4"/>
      <c r="X109" s="4"/>
      <c r="AA109" s="2"/>
      <c r="AB109" s="3"/>
      <c r="AC109" s="2"/>
      <c r="AD109" s="30"/>
    </row>
    <row r="110" spans="1:30" s="6" customFormat="1" ht="15.75" customHeigh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W110" s="4"/>
      <c r="X110" s="4"/>
      <c r="AA110" s="2"/>
      <c r="AB110" s="3"/>
      <c r="AC110" s="2"/>
      <c r="AD110" s="30"/>
    </row>
    <row r="111" spans="1:30" s="6" customFormat="1" ht="15.75" customHeigh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W111" s="4"/>
      <c r="X111" s="4"/>
      <c r="AA111" s="2"/>
      <c r="AB111" s="3"/>
      <c r="AC111" s="2"/>
      <c r="AD111" s="30"/>
    </row>
    <row r="112" spans="1:30" s="6" customFormat="1" ht="15.75" customHeigh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W112" s="4"/>
      <c r="X112" s="4"/>
      <c r="AA112" s="2"/>
      <c r="AB112" s="3"/>
      <c r="AC112" s="2"/>
      <c r="AD112" s="30"/>
    </row>
    <row r="113" spans="1:30" s="6" customFormat="1" ht="15.75" customHeigh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W113" s="4"/>
      <c r="X113" s="4"/>
      <c r="AA113" s="2"/>
      <c r="AB113" s="3"/>
      <c r="AC113" s="2"/>
      <c r="AD113" s="30"/>
    </row>
    <row r="114" spans="1:30" s="6" customFormat="1" ht="15.75" customHeigh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W114" s="4"/>
      <c r="X114" s="4"/>
      <c r="AA114" s="2"/>
      <c r="AB114" s="3"/>
      <c r="AC114" s="2"/>
      <c r="AD114" s="30"/>
    </row>
    <row r="115" spans="1:30" s="6" customFormat="1" ht="15.75" customHeigh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W115" s="4"/>
      <c r="X115" s="4"/>
      <c r="AA115" s="2"/>
      <c r="AB115" s="3"/>
      <c r="AC115" s="2"/>
      <c r="AD115" s="30"/>
    </row>
    <row r="116" spans="1:30" s="6" customFormat="1" ht="15.75" customHeigh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W116" s="4"/>
      <c r="X116" s="4"/>
      <c r="AA116" s="2"/>
      <c r="AB116" s="3"/>
      <c r="AC116" s="2"/>
      <c r="AD116" s="30"/>
    </row>
    <row r="117" spans="1:30" s="6" customFormat="1" ht="15.75" customHeigh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W117" s="4"/>
      <c r="X117" s="4"/>
      <c r="AA117" s="2"/>
      <c r="AB117" s="3"/>
      <c r="AC117" s="2"/>
      <c r="AD117" s="30"/>
    </row>
    <row r="118" spans="1:30" s="6" customFormat="1" ht="15.75" customHeigh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W118" s="4"/>
      <c r="X118" s="4"/>
      <c r="AA118" s="2"/>
      <c r="AB118" s="3"/>
      <c r="AC118" s="2"/>
      <c r="AD118" s="30"/>
    </row>
    <row r="119" spans="1:30" s="6" customFormat="1" ht="15.75" customHeigh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W119" s="4"/>
      <c r="X119" s="4"/>
      <c r="AA119" s="2"/>
      <c r="AB119" s="3"/>
      <c r="AC119" s="2"/>
      <c r="AD119" s="30"/>
    </row>
    <row r="120" spans="1:30" s="6" customFormat="1" ht="15.75" customHeigh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W120" s="4"/>
      <c r="X120" s="4"/>
      <c r="AA120" s="2"/>
      <c r="AB120" s="3"/>
      <c r="AC120" s="2"/>
      <c r="AD120" s="30"/>
    </row>
    <row r="121" spans="1:30" s="6" customFormat="1" ht="15.75" customHeigh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W121" s="4"/>
      <c r="X121" s="4"/>
      <c r="AA121" s="2"/>
      <c r="AB121" s="3"/>
      <c r="AC121" s="2"/>
      <c r="AD121" s="30"/>
    </row>
    <row r="122" spans="1:30" s="6" customFormat="1" ht="15.75" customHeigh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W122" s="4"/>
      <c r="X122" s="4"/>
      <c r="AA122" s="2"/>
      <c r="AB122" s="3"/>
      <c r="AC122" s="2"/>
      <c r="AD122" s="30"/>
    </row>
    <row r="123" spans="1:30" s="6" customFormat="1" ht="15.75" customHeigh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W123" s="4"/>
      <c r="X123" s="4"/>
      <c r="AA123" s="2"/>
      <c r="AB123" s="3"/>
      <c r="AC123" s="2"/>
      <c r="AD123" s="30"/>
    </row>
    <row r="124" spans="1:30" s="6" customFormat="1" ht="15.75" customHeigh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W124" s="4"/>
      <c r="X124" s="4"/>
      <c r="AA124" s="2"/>
      <c r="AB124" s="3"/>
      <c r="AC124" s="2"/>
      <c r="AD124" s="30"/>
    </row>
    <row r="125" spans="1:30" s="6" customFormat="1" ht="15.75" customHeigh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W125" s="4"/>
      <c r="X125" s="4"/>
      <c r="AA125" s="2"/>
      <c r="AB125" s="3"/>
      <c r="AC125" s="2"/>
      <c r="AD125" s="30"/>
    </row>
    <row r="126" spans="1:30" s="6" customFormat="1" ht="15.75" customHeigh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W126" s="4"/>
      <c r="X126" s="4"/>
      <c r="AA126" s="2"/>
      <c r="AB126" s="3"/>
      <c r="AC126" s="2"/>
      <c r="AD126" s="30"/>
    </row>
    <row r="127" spans="1:30" s="6" customFormat="1" ht="15.75" customHeigh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W127" s="4"/>
      <c r="X127" s="4"/>
      <c r="AA127" s="2"/>
      <c r="AB127" s="3"/>
      <c r="AC127" s="2"/>
      <c r="AD127" s="30"/>
    </row>
    <row r="128" spans="1:30" s="6" customFormat="1" ht="15.75" customHeigh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W128" s="4"/>
      <c r="X128" s="4"/>
      <c r="AA128" s="2"/>
      <c r="AB128" s="3"/>
      <c r="AC128" s="2"/>
      <c r="AD128" s="30"/>
    </row>
    <row r="129" spans="1:30" s="6" customFormat="1" ht="15.75" customHeigh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W129" s="4"/>
      <c r="X129" s="4"/>
      <c r="AA129" s="2"/>
      <c r="AB129" s="3"/>
      <c r="AC129" s="2"/>
      <c r="AD129" s="30"/>
    </row>
    <row r="130" spans="1:30" s="6" customFormat="1" ht="15.75" customHeigh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W130" s="4"/>
      <c r="X130" s="4"/>
      <c r="AA130" s="2"/>
      <c r="AB130" s="3"/>
      <c r="AC130" s="2"/>
      <c r="AD130" s="30"/>
    </row>
    <row r="131" spans="1:30" s="6" customFormat="1" ht="15.75" customHeigh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W131" s="4"/>
      <c r="X131" s="4"/>
      <c r="AA131" s="2"/>
      <c r="AB131" s="3"/>
      <c r="AC131" s="2"/>
      <c r="AD131" s="30"/>
    </row>
    <row r="132" spans="1:30" s="6" customFormat="1" ht="15.75" customHeigh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W132" s="4"/>
      <c r="X132" s="4"/>
      <c r="AA132" s="2"/>
      <c r="AB132" s="3"/>
      <c r="AC132" s="2"/>
      <c r="AD132" s="30"/>
    </row>
    <row r="133" spans="1:30" s="6" customFormat="1" ht="15.75" customHeigh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W133" s="4"/>
      <c r="X133" s="4"/>
      <c r="AA133" s="2"/>
      <c r="AB133" s="3"/>
      <c r="AC133" s="2"/>
      <c r="AD133" s="30"/>
    </row>
    <row r="134" spans="1:30" s="6" customFormat="1" ht="15.75" customHeigh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W134" s="4"/>
      <c r="X134" s="4"/>
      <c r="AA134" s="2"/>
      <c r="AB134" s="3"/>
      <c r="AC134" s="2"/>
      <c r="AD134" s="30"/>
    </row>
    <row r="135" spans="1:30" s="6" customFormat="1" ht="15.75" customHeigh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W135" s="4"/>
      <c r="X135" s="4"/>
      <c r="AA135" s="2"/>
      <c r="AB135" s="3"/>
      <c r="AC135" s="2"/>
      <c r="AD135" s="30"/>
    </row>
    <row r="136" spans="1:30" s="6" customFormat="1" ht="15.75" customHeigh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W136" s="4"/>
      <c r="X136" s="4"/>
      <c r="AA136" s="2"/>
      <c r="AB136" s="3"/>
      <c r="AC136" s="2"/>
      <c r="AD136" s="30"/>
    </row>
    <row r="137" spans="1:30" s="6" customFormat="1" ht="15.75" customHeigh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W137" s="4"/>
      <c r="X137" s="4"/>
      <c r="AA137" s="2"/>
      <c r="AB137" s="3"/>
      <c r="AC137" s="2"/>
      <c r="AD137" s="30"/>
    </row>
    <row r="138" spans="1:30" s="6" customFormat="1" ht="15.75" customHeigh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W138" s="4"/>
      <c r="X138" s="4"/>
      <c r="AA138" s="2"/>
      <c r="AB138" s="3"/>
      <c r="AC138" s="2"/>
      <c r="AD138" s="30"/>
    </row>
    <row r="139" spans="1:30" s="6" customFormat="1" ht="15.75" customHeigh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W139" s="4"/>
      <c r="X139" s="4"/>
      <c r="AA139" s="2"/>
      <c r="AB139" s="3"/>
      <c r="AC139" s="2"/>
      <c r="AD139" s="30"/>
    </row>
    <row r="140" spans="1:30" s="6" customFormat="1" ht="15.75" customHeigh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W140" s="4"/>
      <c r="X140" s="4"/>
      <c r="AA140" s="2"/>
      <c r="AB140" s="3"/>
      <c r="AC140" s="2"/>
      <c r="AD140" s="30"/>
    </row>
    <row r="141" spans="1:30" s="6" customFormat="1" ht="15.75" customHeigh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W141" s="4"/>
      <c r="X141" s="4"/>
      <c r="AA141" s="2"/>
      <c r="AB141" s="3"/>
      <c r="AC141" s="2"/>
      <c r="AD141" s="30"/>
    </row>
    <row r="142" spans="1:30" s="6" customFormat="1" ht="15.75" customHeigh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W142" s="4"/>
      <c r="X142" s="4"/>
      <c r="AA142" s="2"/>
      <c r="AB142" s="3"/>
      <c r="AC142" s="2"/>
      <c r="AD142" s="30"/>
    </row>
    <row r="143" spans="1:30" s="6" customFormat="1" ht="15.75" customHeigh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W143" s="4"/>
      <c r="X143" s="4"/>
      <c r="AA143" s="2"/>
      <c r="AB143" s="3"/>
      <c r="AC143" s="2"/>
      <c r="AD143" s="30"/>
    </row>
    <row r="144" spans="1:30" s="6" customFormat="1" ht="15.75" customHeigh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W144" s="4"/>
      <c r="X144" s="4"/>
      <c r="AA144" s="2"/>
      <c r="AB144" s="3"/>
      <c r="AC144" s="2"/>
      <c r="AD144" s="30"/>
    </row>
    <row r="145" spans="1:30" s="6" customFormat="1" ht="15.75" customHeigh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W145" s="4"/>
      <c r="X145" s="4"/>
      <c r="AA145" s="2"/>
      <c r="AB145" s="3"/>
      <c r="AC145" s="2"/>
      <c r="AD145" s="30"/>
    </row>
    <row r="146" spans="1:30" s="6" customFormat="1" ht="15.75" customHeigh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W146" s="4"/>
      <c r="X146" s="4"/>
      <c r="AA146" s="2"/>
      <c r="AB146" s="3"/>
      <c r="AC146" s="2"/>
      <c r="AD146" s="30"/>
    </row>
    <row r="147" spans="1:30" s="6" customFormat="1" ht="15.75" customHeigh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W147" s="4"/>
      <c r="X147" s="4"/>
      <c r="AA147" s="2"/>
      <c r="AB147" s="3"/>
      <c r="AC147" s="2"/>
      <c r="AD147" s="30"/>
    </row>
    <row r="148" spans="1:30" s="6" customFormat="1" ht="15.75" customHeigh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W148" s="4"/>
      <c r="X148" s="4"/>
      <c r="AA148" s="2"/>
      <c r="AB148" s="3"/>
      <c r="AC148" s="2"/>
      <c r="AD148" s="30"/>
    </row>
    <row r="149" spans="1:30" s="6" customFormat="1" ht="15.75" customHeigh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W149" s="4"/>
      <c r="X149" s="4"/>
      <c r="AA149" s="2"/>
      <c r="AB149" s="3"/>
      <c r="AC149" s="2"/>
      <c r="AD149" s="30"/>
    </row>
    <row r="150" spans="1:30" s="6" customFormat="1" ht="15.75" customHeigh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W150" s="4"/>
      <c r="X150" s="4"/>
      <c r="AA150" s="2"/>
      <c r="AB150" s="3"/>
      <c r="AC150" s="2"/>
      <c r="AD150" s="30"/>
    </row>
    <row r="151" spans="1:30" s="6" customFormat="1" ht="15.75" customHeigh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W151" s="4"/>
      <c r="X151" s="4"/>
      <c r="AA151" s="2"/>
      <c r="AB151" s="3"/>
      <c r="AC151" s="2"/>
      <c r="AD151" s="30"/>
    </row>
    <row r="152" spans="1:30" s="6" customFormat="1" ht="15.75" customHeigh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W152" s="4"/>
      <c r="X152" s="4"/>
      <c r="AA152" s="2"/>
      <c r="AB152" s="3"/>
      <c r="AC152" s="2"/>
      <c r="AD152" s="30"/>
    </row>
    <row r="153" spans="1:30" s="6" customFormat="1" ht="15.75" customHeigh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W153" s="4"/>
      <c r="X153" s="4"/>
      <c r="AA153" s="2"/>
      <c r="AB153" s="3"/>
      <c r="AC153" s="2"/>
      <c r="AD153" s="30"/>
    </row>
    <row r="154" spans="1:30" s="6" customFormat="1" ht="15.75" customHeigh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W154" s="4"/>
      <c r="X154" s="4"/>
      <c r="AA154" s="2"/>
      <c r="AB154" s="3"/>
      <c r="AC154" s="2"/>
      <c r="AD154" s="30"/>
    </row>
    <row r="155" spans="1:30" s="6" customFormat="1" ht="15.75" customHeigh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W155" s="4"/>
      <c r="X155" s="4"/>
      <c r="AA155" s="2"/>
      <c r="AB155" s="3"/>
      <c r="AC155" s="2"/>
      <c r="AD155" s="30"/>
    </row>
    <row r="156" spans="1:30" s="6" customFormat="1" ht="15.75" customHeigh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W156" s="4"/>
      <c r="X156" s="4"/>
      <c r="AA156" s="2"/>
      <c r="AB156" s="3"/>
      <c r="AC156" s="2"/>
      <c r="AD156" s="30"/>
    </row>
    <row r="157" spans="1:30" s="6" customFormat="1" ht="15.75" customHeigh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W157" s="4"/>
      <c r="X157" s="4"/>
      <c r="AA157" s="2"/>
      <c r="AB157" s="3"/>
      <c r="AC157" s="2"/>
      <c r="AD157" s="30"/>
    </row>
    <row r="158" spans="1:30" s="6" customFormat="1" ht="15.75" customHeigh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W158" s="4"/>
      <c r="X158" s="4"/>
      <c r="AA158" s="2"/>
      <c r="AB158" s="3"/>
      <c r="AC158" s="2"/>
      <c r="AD158" s="30"/>
    </row>
    <row r="159" spans="1:30" s="6" customFormat="1" ht="15.75" customHeigh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W159" s="4"/>
      <c r="X159" s="4"/>
      <c r="AA159" s="2"/>
      <c r="AB159" s="3"/>
      <c r="AC159" s="2"/>
      <c r="AD159" s="30"/>
    </row>
    <row r="160" spans="1:30" s="6" customFormat="1" ht="15.75" customHeigh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W160" s="4"/>
      <c r="X160" s="4"/>
      <c r="AA160" s="2"/>
      <c r="AB160" s="3"/>
      <c r="AC160" s="2"/>
      <c r="AD160" s="30"/>
    </row>
    <row r="161" spans="1:30" s="6" customFormat="1" ht="15.75" customHeigh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W161" s="4"/>
      <c r="X161" s="4"/>
      <c r="AA161" s="2"/>
      <c r="AB161" s="3"/>
      <c r="AC161" s="2"/>
      <c r="AD161" s="30"/>
    </row>
    <row r="162" spans="1:30" s="6" customFormat="1" ht="15.75" customHeigh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W162" s="4"/>
      <c r="X162" s="4"/>
      <c r="AA162" s="2"/>
      <c r="AB162" s="3"/>
      <c r="AC162" s="2"/>
      <c r="AD162" s="30"/>
    </row>
    <row r="163" spans="1:30" s="6" customFormat="1" ht="15.75" customHeigh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W163" s="4"/>
      <c r="X163" s="4"/>
      <c r="AA163" s="2"/>
      <c r="AB163" s="3"/>
      <c r="AC163" s="2"/>
      <c r="AD163" s="30"/>
    </row>
    <row r="164" spans="1:30" s="6" customFormat="1" ht="15.75" customHeigh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W164" s="4"/>
      <c r="X164" s="4"/>
      <c r="AA164" s="2"/>
      <c r="AB164" s="3"/>
      <c r="AC164" s="2"/>
      <c r="AD164" s="30"/>
    </row>
    <row r="165" spans="1:30" s="6" customFormat="1" ht="15.75" customHeigh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W165" s="4"/>
      <c r="X165" s="4"/>
      <c r="AA165" s="2"/>
      <c r="AB165" s="3"/>
      <c r="AC165" s="2"/>
      <c r="AD165" s="30"/>
    </row>
    <row r="166" spans="1:30" s="6" customFormat="1" ht="15.75" customHeigh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W166" s="4"/>
      <c r="X166" s="4"/>
      <c r="AA166" s="2"/>
      <c r="AB166" s="3"/>
      <c r="AC166" s="2"/>
      <c r="AD166" s="30"/>
    </row>
    <row r="167" spans="1:30" s="6" customFormat="1" ht="15.75" customHeigh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W167" s="4"/>
      <c r="X167" s="4"/>
      <c r="AA167" s="2"/>
      <c r="AB167" s="3"/>
      <c r="AC167" s="2"/>
      <c r="AD167" s="30"/>
    </row>
    <row r="168" spans="1:30" s="6" customFormat="1" ht="15.75" customHeigh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W168" s="4"/>
      <c r="X168" s="4"/>
      <c r="AA168" s="2"/>
      <c r="AB168" s="3"/>
      <c r="AC168" s="2"/>
      <c r="AD168" s="30"/>
    </row>
    <row r="169" spans="1:30" s="6" customFormat="1" ht="15.75" customHeigh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W169" s="4"/>
      <c r="X169" s="4"/>
      <c r="AA169" s="2"/>
      <c r="AB169" s="3"/>
      <c r="AC169" s="2"/>
      <c r="AD169" s="30"/>
    </row>
    <row r="170" spans="1:30" s="6" customFormat="1" ht="15.75" customHeigh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W170" s="4"/>
      <c r="X170" s="4"/>
      <c r="AA170" s="2"/>
      <c r="AB170" s="3"/>
      <c r="AC170" s="2"/>
      <c r="AD170" s="30"/>
    </row>
    <row r="171" spans="1:30" s="6" customFormat="1" ht="15.75" customHeigh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W171" s="4"/>
      <c r="X171" s="4"/>
      <c r="AA171" s="2"/>
      <c r="AB171" s="3"/>
      <c r="AC171" s="2"/>
      <c r="AD171" s="30"/>
    </row>
    <row r="172" spans="1:30" s="6" customFormat="1" ht="15.75" customHeigh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W172" s="4"/>
      <c r="X172" s="4"/>
      <c r="AA172" s="2"/>
      <c r="AB172" s="3"/>
      <c r="AC172" s="2"/>
      <c r="AD172" s="30"/>
    </row>
    <row r="173" spans="1:30" s="6" customFormat="1" ht="15.75" customHeigh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W173" s="4"/>
      <c r="X173" s="4"/>
      <c r="AA173" s="2"/>
      <c r="AB173" s="3"/>
      <c r="AC173" s="2"/>
      <c r="AD173" s="30"/>
    </row>
    <row r="174" spans="1:30" s="6" customFormat="1" ht="15.75" customHeigh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W174" s="4"/>
      <c r="X174" s="4"/>
      <c r="AA174" s="2"/>
      <c r="AB174" s="3"/>
      <c r="AC174" s="2"/>
      <c r="AD174" s="30"/>
    </row>
    <row r="175" spans="1:30" s="6" customFormat="1" ht="15.75" customHeigh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W175" s="4"/>
      <c r="X175" s="4"/>
      <c r="AA175" s="2"/>
      <c r="AB175" s="3"/>
      <c r="AC175" s="2"/>
      <c r="AD175" s="30"/>
    </row>
    <row r="176" spans="1:30" s="6" customFormat="1" ht="15.75" customHeigh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W176" s="4"/>
      <c r="X176" s="4"/>
      <c r="AA176" s="2"/>
      <c r="AB176" s="3"/>
      <c r="AC176" s="2"/>
      <c r="AD176" s="30"/>
    </row>
    <row r="177" spans="1:30" s="6" customFormat="1" ht="15.75" customHeigh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W177" s="4"/>
      <c r="X177" s="4"/>
      <c r="AA177" s="2"/>
      <c r="AB177" s="3"/>
      <c r="AC177" s="2"/>
      <c r="AD177" s="30"/>
    </row>
    <row r="178" spans="1:30" s="6" customFormat="1" ht="15.75" customHeigh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W178" s="4"/>
      <c r="X178" s="4"/>
      <c r="AA178" s="2"/>
      <c r="AB178" s="3"/>
      <c r="AC178" s="2"/>
      <c r="AD178" s="30"/>
    </row>
    <row r="179" spans="1:30" s="6" customFormat="1" ht="15.75" customHeigh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W179" s="4"/>
      <c r="X179" s="4"/>
      <c r="AA179" s="2"/>
      <c r="AB179" s="3"/>
      <c r="AC179" s="2"/>
      <c r="AD179" s="30"/>
    </row>
    <row r="180" spans="1:30" s="6" customFormat="1" ht="15.75" customHeigh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W180" s="4"/>
      <c r="X180" s="4"/>
      <c r="AA180" s="2"/>
      <c r="AB180" s="3"/>
      <c r="AC180" s="2"/>
      <c r="AD180" s="30"/>
    </row>
    <row r="181" spans="1:30" s="6" customFormat="1" ht="15.75" customHeigh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W181" s="4"/>
      <c r="X181" s="4"/>
      <c r="AA181" s="2"/>
      <c r="AB181" s="3"/>
      <c r="AC181" s="2"/>
      <c r="AD181" s="30"/>
    </row>
    <row r="182" spans="1:30" s="6" customFormat="1" ht="15.75" customHeigh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W182" s="4"/>
      <c r="X182" s="4"/>
      <c r="AA182" s="2"/>
      <c r="AB182" s="3"/>
      <c r="AC182" s="2"/>
      <c r="AD182" s="30"/>
    </row>
    <row r="183" spans="1:30" s="6" customFormat="1" ht="15.75" customHeigh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W183" s="4"/>
      <c r="X183" s="4"/>
      <c r="AA183" s="2"/>
      <c r="AB183" s="3"/>
      <c r="AC183" s="2"/>
      <c r="AD183" s="30"/>
    </row>
    <row r="184" spans="1:30" s="6" customFormat="1" ht="15.75" customHeigh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W184" s="4"/>
      <c r="X184" s="4"/>
      <c r="AA184" s="2"/>
      <c r="AB184" s="3"/>
      <c r="AC184" s="2"/>
      <c r="AD184" s="30"/>
    </row>
    <row r="185" spans="1:30" s="6" customFormat="1" ht="15.75" customHeigh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W185" s="4"/>
      <c r="X185" s="4"/>
      <c r="AA185" s="2"/>
      <c r="AB185" s="3"/>
      <c r="AC185" s="2"/>
      <c r="AD185" s="30"/>
    </row>
    <row r="186" spans="1:30" s="6" customFormat="1" ht="15.75" customHeigh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W186" s="4"/>
      <c r="X186" s="4"/>
      <c r="AA186" s="2"/>
      <c r="AB186" s="3"/>
      <c r="AC186" s="2"/>
      <c r="AD186" s="30"/>
    </row>
    <row r="187" spans="1:30" s="6" customFormat="1" ht="15.75" customHeigh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W187" s="4"/>
      <c r="X187" s="4"/>
      <c r="AA187" s="2"/>
      <c r="AB187" s="3"/>
      <c r="AC187" s="2"/>
      <c r="AD187" s="30"/>
    </row>
    <row r="188" spans="1:30" s="6" customFormat="1" ht="15.75" customHeigh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W188" s="4"/>
      <c r="X188" s="4"/>
      <c r="AA188" s="2"/>
      <c r="AB188" s="3"/>
      <c r="AC188" s="2"/>
      <c r="AD188" s="30"/>
    </row>
    <row r="189" spans="1:30" s="6" customFormat="1" ht="15.75" customHeigh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W189" s="4"/>
      <c r="X189" s="4"/>
      <c r="AA189" s="2"/>
      <c r="AB189" s="3"/>
      <c r="AC189" s="2"/>
      <c r="AD189" s="30"/>
    </row>
    <row r="190" spans="1:30" s="6" customFormat="1" ht="15.75" customHeigh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W190" s="4"/>
      <c r="X190" s="4"/>
      <c r="AA190" s="2"/>
      <c r="AB190" s="3"/>
      <c r="AC190" s="2"/>
      <c r="AD190" s="30"/>
    </row>
    <row r="191" spans="1:30" s="6" customFormat="1" ht="15.75" customHeigh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W191" s="4"/>
      <c r="X191" s="4"/>
      <c r="AA191" s="2"/>
      <c r="AB191" s="3"/>
      <c r="AC191" s="2"/>
      <c r="AD191" s="30"/>
    </row>
    <row r="192" spans="1:30" s="6" customFormat="1" ht="15.75" customHeigh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W192" s="4"/>
      <c r="X192" s="4"/>
      <c r="AA192" s="2"/>
      <c r="AB192" s="3"/>
      <c r="AC192" s="2"/>
      <c r="AD192" s="30"/>
    </row>
    <row r="193" spans="1:30" s="6" customFormat="1" ht="15.75" customHeigh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W193" s="4"/>
      <c r="X193" s="4"/>
      <c r="AA193" s="2"/>
      <c r="AB193" s="3"/>
      <c r="AC193" s="2"/>
      <c r="AD193" s="30"/>
    </row>
    <row r="194" spans="1:30" s="6" customFormat="1" ht="15.75" customHeigh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W194" s="4"/>
      <c r="X194" s="4"/>
      <c r="AA194" s="2"/>
      <c r="AB194" s="3"/>
      <c r="AC194" s="2"/>
      <c r="AD194" s="30"/>
    </row>
    <row r="195" spans="1:30" s="6" customFormat="1" ht="15.75" customHeigh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W195" s="4"/>
      <c r="X195" s="4"/>
      <c r="AA195" s="2"/>
      <c r="AB195" s="3"/>
      <c r="AC195" s="2"/>
      <c r="AD195" s="30"/>
    </row>
    <row r="196" spans="1:30" s="6" customFormat="1" ht="15.75" customHeigh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W196" s="4"/>
      <c r="X196" s="4"/>
      <c r="AA196" s="2"/>
      <c r="AB196" s="3"/>
      <c r="AC196" s="2"/>
      <c r="AD196" s="30"/>
    </row>
    <row r="197" spans="1:30" s="6" customFormat="1" ht="15.75" customHeigh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W197" s="4"/>
      <c r="X197" s="4"/>
      <c r="AA197" s="2"/>
      <c r="AB197" s="3"/>
      <c r="AC197" s="2"/>
      <c r="AD197" s="30"/>
    </row>
    <row r="198" spans="1:30" s="6" customFormat="1" ht="15.75" customHeigh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W198" s="4"/>
      <c r="X198" s="4"/>
      <c r="AA198" s="2"/>
      <c r="AB198" s="3"/>
      <c r="AC198" s="2"/>
      <c r="AD198" s="30"/>
    </row>
    <row r="199" spans="1:30" s="6" customFormat="1" ht="15.75" customHeigh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W199" s="4"/>
      <c r="X199" s="4"/>
      <c r="AA199" s="2"/>
      <c r="AB199" s="3"/>
      <c r="AC199" s="2"/>
      <c r="AD199" s="30"/>
    </row>
    <row r="200" spans="1:30" s="6" customFormat="1" ht="15.75" customHeigh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W200" s="4"/>
      <c r="X200" s="4"/>
      <c r="AA200" s="2"/>
      <c r="AB200" s="3"/>
      <c r="AC200" s="2"/>
      <c r="AD200" s="30"/>
    </row>
    <row r="201" spans="1:30" s="6" customFormat="1" ht="15.75" customHeigh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W201" s="4"/>
      <c r="X201" s="4"/>
      <c r="AA201" s="2"/>
      <c r="AB201" s="3"/>
      <c r="AC201" s="2"/>
      <c r="AD201" s="30"/>
    </row>
    <row r="202" spans="1:30" s="6" customFormat="1" ht="15.75" customHeigh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W202" s="4"/>
      <c r="X202" s="4"/>
      <c r="AA202" s="2"/>
      <c r="AB202" s="3"/>
      <c r="AC202" s="2"/>
      <c r="AD202" s="30"/>
    </row>
    <row r="203" spans="1:30" s="6" customFormat="1" ht="15.75" customHeigh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W203" s="4"/>
      <c r="X203" s="4"/>
      <c r="AA203" s="2"/>
      <c r="AB203" s="3"/>
      <c r="AC203" s="2"/>
      <c r="AD203" s="30"/>
    </row>
    <row r="204" spans="1:30" s="6" customFormat="1" ht="15.75" customHeigh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W204" s="4"/>
      <c r="X204" s="4"/>
      <c r="AA204" s="2"/>
      <c r="AB204" s="3"/>
      <c r="AC204" s="2"/>
      <c r="AD204" s="30"/>
    </row>
    <row r="205" spans="1:30" s="6" customFormat="1" ht="15.75" customHeigh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W205" s="4"/>
      <c r="X205" s="4"/>
      <c r="AA205" s="2"/>
      <c r="AB205" s="3"/>
      <c r="AC205" s="2"/>
      <c r="AD205" s="30"/>
    </row>
    <row r="206" spans="1:30" s="6" customFormat="1" ht="15.75" customHeigh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W206" s="4"/>
      <c r="X206" s="4"/>
      <c r="AA206" s="2"/>
      <c r="AB206" s="3"/>
      <c r="AC206" s="2"/>
      <c r="AD206" s="30"/>
    </row>
    <row r="207" spans="1:30" s="6" customFormat="1" ht="15.75" customHeigh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W207" s="4"/>
      <c r="X207" s="4"/>
      <c r="AA207" s="2"/>
      <c r="AB207" s="3"/>
      <c r="AC207" s="2"/>
      <c r="AD207" s="30"/>
    </row>
    <row r="208" spans="1:30" s="6" customFormat="1" ht="15.75" customHeigh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W208" s="4"/>
      <c r="X208" s="4"/>
      <c r="AA208" s="2"/>
      <c r="AB208" s="3"/>
      <c r="AC208" s="2"/>
      <c r="AD208" s="30"/>
    </row>
    <row r="209" spans="1:30" s="6" customFormat="1" ht="15.75" customHeigh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W209" s="4"/>
      <c r="X209" s="4"/>
      <c r="AA209" s="2"/>
      <c r="AB209" s="3"/>
      <c r="AC209" s="2"/>
      <c r="AD209" s="30"/>
    </row>
    <row r="210" spans="1:30" s="6" customFormat="1" ht="15.75" customHeigh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W210" s="4"/>
      <c r="X210" s="4"/>
      <c r="AA210" s="2"/>
      <c r="AB210" s="3"/>
      <c r="AC210" s="2"/>
      <c r="AD210" s="30"/>
    </row>
    <row r="211" spans="1:30" s="6" customFormat="1" ht="15.75" customHeigh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W211" s="4"/>
      <c r="X211" s="4"/>
      <c r="AA211" s="2"/>
      <c r="AB211" s="3"/>
      <c r="AC211" s="2"/>
      <c r="AD211" s="30"/>
    </row>
    <row r="212" spans="1:30" s="6" customFormat="1" ht="15.75" customHeigh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W212" s="4"/>
      <c r="X212" s="4"/>
      <c r="AA212" s="2"/>
      <c r="AB212" s="3"/>
      <c r="AC212" s="2"/>
      <c r="AD212" s="30"/>
    </row>
    <row r="213" spans="1:30" s="6" customFormat="1" ht="15.75" customHeigh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W213" s="4"/>
      <c r="X213" s="4"/>
      <c r="AA213" s="2"/>
      <c r="AB213" s="3"/>
      <c r="AC213" s="2"/>
      <c r="AD213" s="30"/>
    </row>
    <row r="214" spans="1:30" s="6" customFormat="1" ht="15.75" customHeigh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W214" s="4"/>
      <c r="X214" s="4"/>
      <c r="AA214" s="2"/>
      <c r="AB214" s="3"/>
      <c r="AC214" s="2"/>
      <c r="AD214" s="30"/>
    </row>
    <row r="215" spans="1:30" s="6" customFormat="1" ht="15.75" customHeigh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W215" s="4"/>
      <c r="X215" s="4"/>
      <c r="AA215" s="2"/>
      <c r="AB215" s="3"/>
      <c r="AC215" s="2"/>
      <c r="AD215" s="30"/>
    </row>
    <row r="216" spans="1:30" s="6" customFormat="1" ht="15.75" customHeigh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W216" s="4"/>
      <c r="X216" s="4"/>
      <c r="AA216" s="2"/>
      <c r="AB216" s="3"/>
      <c r="AC216" s="2"/>
      <c r="AD216" s="30"/>
    </row>
    <row r="217" spans="1:30" s="6" customFormat="1" ht="15.75" customHeigh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W217" s="4"/>
      <c r="X217" s="4"/>
      <c r="AA217" s="2"/>
      <c r="AB217" s="3"/>
      <c r="AC217" s="2"/>
      <c r="AD217" s="30"/>
    </row>
    <row r="218" spans="1:30" s="6" customFormat="1" ht="15.75" customHeigh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W218" s="4"/>
      <c r="X218" s="4"/>
      <c r="AA218" s="2"/>
      <c r="AB218" s="3"/>
      <c r="AC218" s="2"/>
      <c r="AD218" s="30"/>
    </row>
    <row r="219" spans="1:30" s="6" customFormat="1" ht="15.75" customHeigh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W219" s="4"/>
      <c r="X219" s="4"/>
      <c r="AA219" s="2"/>
      <c r="AB219" s="3"/>
      <c r="AC219" s="2"/>
      <c r="AD219" s="30"/>
    </row>
    <row r="220" spans="1:30" s="6" customFormat="1" ht="15.75" customHeigh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W220" s="4"/>
      <c r="X220" s="4"/>
      <c r="AA220" s="2"/>
      <c r="AB220" s="3"/>
      <c r="AC220" s="2"/>
      <c r="AD220" s="30"/>
    </row>
    <row r="221" spans="1:30" s="6" customFormat="1" ht="15.75" customHeigh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W221" s="4"/>
      <c r="X221" s="4"/>
      <c r="AA221" s="2"/>
      <c r="AB221" s="3"/>
      <c r="AC221" s="2"/>
      <c r="AD221" s="30"/>
    </row>
    <row r="222" spans="1:30" s="6" customFormat="1" ht="15.75" customHeigh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W222" s="4"/>
      <c r="X222" s="4"/>
      <c r="AA222" s="2"/>
      <c r="AB222" s="3"/>
      <c r="AC222" s="2"/>
      <c r="AD222" s="30"/>
    </row>
    <row r="223" spans="1:30" s="6" customFormat="1" ht="15.75" customHeigh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W223" s="4"/>
      <c r="X223" s="4"/>
      <c r="AA223" s="2"/>
      <c r="AB223" s="3"/>
      <c r="AC223" s="2"/>
      <c r="AD223" s="30"/>
    </row>
    <row r="224" spans="1:30" s="6" customFormat="1" ht="15.75" customHeigh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W224" s="4"/>
      <c r="X224" s="4"/>
      <c r="AA224" s="2"/>
      <c r="AB224" s="3"/>
      <c r="AC224" s="2"/>
      <c r="AD224" s="30"/>
    </row>
    <row r="225" spans="1:30" s="6" customFormat="1" ht="15.75" customHeigh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W225" s="4"/>
      <c r="X225" s="4"/>
      <c r="AA225" s="2"/>
      <c r="AB225" s="3"/>
      <c r="AC225" s="2"/>
      <c r="AD225" s="30"/>
    </row>
    <row r="226" spans="1:30" s="6" customFormat="1" ht="15.75" customHeigh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W226" s="4"/>
      <c r="X226" s="4"/>
      <c r="AA226" s="2"/>
      <c r="AB226" s="3"/>
      <c r="AC226" s="2"/>
      <c r="AD226" s="30"/>
    </row>
    <row r="227" spans="1:30" s="6" customFormat="1" ht="15.75" customHeigh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W227" s="4"/>
      <c r="X227" s="4"/>
      <c r="AA227" s="2"/>
      <c r="AB227" s="3"/>
      <c r="AC227" s="2"/>
      <c r="AD227" s="30"/>
    </row>
    <row r="228" spans="1:30" s="6" customFormat="1" ht="15.75" customHeigh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W228" s="4"/>
      <c r="X228" s="4"/>
      <c r="AA228" s="2"/>
      <c r="AB228" s="3"/>
      <c r="AC228" s="2"/>
      <c r="AD228" s="30"/>
    </row>
    <row r="229" spans="1:30" s="6" customFormat="1" ht="15.75" customHeigh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W229" s="4"/>
      <c r="X229" s="4"/>
      <c r="AA229" s="2"/>
      <c r="AB229" s="3"/>
      <c r="AC229" s="2"/>
      <c r="AD229" s="30"/>
    </row>
    <row r="230" spans="1:30" s="6" customFormat="1" ht="15.75" customHeigh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W230" s="4"/>
      <c r="X230" s="4"/>
      <c r="AA230" s="2"/>
      <c r="AB230" s="3"/>
      <c r="AC230" s="2"/>
      <c r="AD230" s="30"/>
    </row>
    <row r="231" spans="1:30" s="6" customFormat="1" ht="15.75" customHeigh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W231" s="4"/>
      <c r="X231" s="4"/>
      <c r="AA231" s="2"/>
      <c r="AB231" s="3"/>
      <c r="AC231" s="2"/>
      <c r="AD231" s="30"/>
    </row>
    <row r="232" spans="1:30" s="6" customFormat="1" ht="15.75" customHeigh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W232" s="4"/>
      <c r="X232" s="4"/>
      <c r="AA232" s="2"/>
      <c r="AB232" s="3"/>
      <c r="AC232" s="2"/>
      <c r="AD232" s="30"/>
    </row>
    <row r="233" spans="1:30" s="6" customFormat="1" ht="15.75" customHeigh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W233" s="4"/>
      <c r="X233" s="4"/>
      <c r="AA233" s="2"/>
      <c r="AB233" s="3"/>
      <c r="AC233" s="2"/>
      <c r="AD233" s="30"/>
    </row>
    <row r="234" spans="1:30" s="6" customFormat="1" ht="15.75" customHeigh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W234" s="4"/>
      <c r="X234" s="4"/>
      <c r="AA234" s="2"/>
      <c r="AB234" s="3"/>
      <c r="AC234" s="2"/>
      <c r="AD234" s="30"/>
    </row>
    <row r="235" spans="1:30" s="6" customFormat="1" ht="15.75" customHeigh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W235" s="4"/>
      <c r="X235" s="4"/>
      <c r="AA235" s="2"/>
      <c r="AB235" s="3"/>
      <c r="AC235" s="2"/>
      <c r="AD235" s="30"/>
    </row>
    <row r="236" spans="1:30" s="6" customFormat="1" ht="15.75" customHeigh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W236" s="4"/>
      <c r="X236" s="4"/>
      <c r="AA236" s="2"/>
      <c r="AB236" s="3"/>
      <c r="AC236" s="2"/>
      <c r="AD236" s="30"/>
    </row>
    <row r="237" spans="1:30" s="6" customFormat="1" ht="15.75" customHeigh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W237" s="4"/>
      <c r="X237" s="4"/>
      <c r="AA237" s="2"/>
      <c r="AB237" s="3"/>
      <c r="AC237" s="2"/>
      <c r="AD237" s="30"/>
    </row>
    <row r="238" spans="1:30" s="6" customFormat="1" ht="15.75" customHeigh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W238" s="4"/>
      <c r="X238" s="4"/>
      <c r="AA238" s="2"/>
      <c r="AB238" s="3"/>
      <c r="AC238" s="2"/>
      <c r="AD238" s="30"/>
    </row>
    <row r="239" spans="1:30" s="6" customFormat="1" ht="15.75" customHeigh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W239" s="4"/>
      <c r="X239" s="4"/>
      <c r="AA239" s="2"/>
      <c r="AB239" s="3"/>
      <c r="AC239" s="2"/>
      <c r="AD239" s="30"/>
    </row>
    <row r="240" spans="1:30" s="6" customFormat="1" ht="15.75" customHeigh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W240" s="4"/>
      <c r="X240" s="4"/>
      <c r="AA240" s="2"/>
      <c r="AB240" s="3"/>
      <c r="AC240" s="2"/>
      <c r="AD240" s="30"/>
    </row>
    <row r="241" spans="1:30" s="6" customFormat="1" ht="15.75" customHeigh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W241" s="4"/>
      <c r="X241" s="4"/>
      <c r="AA241" s="2"/>
      <c r="AB241" s="3"/>
      <c r="AC241" s="2"/>
      <c r="AD241" s="30"/>
    </row>
    <row r="242" spans="1:30" s="6" customFormat="1" ht="15.75" customHeigh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W242" s="4"/>
      <c r="X242" s="4"/>
      <c r="AA242" s="2"/>
      <c r="AB242" s="3"/>
      <c r="AC242" s="2"/>
      <c r="AD242" s="30"/>
    </row>
    <row r="243" spans="1:30" s="6" customFormat="1" ht="15.75" customHeigh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W243" s="4"/>
      <c r="X243" s="4"/>
      <c r="AA243" s="2"/>
      <c r="AB243" s="3"/>
      <c r="AC243" s="2"/>
      <c r="AD243" s="30"/>
    </row>
    <row r="244" spans="1:30" s="6" customFormat="1" ht="15.75" customHeigh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W244" s="4"/>
      <c r="X244" s="4"/>
      <c r="AA244" s="2"/>
      <c r="AB244" s="3"/>
      <c r="AC244" s="2"/>
      <c r="AD244" s="30"/>
    </row>
    <row r="245" spans="1:30" s="6" customFormat="1" ht="15.75" customHeigh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W245" s="4"/>
      <c r="X245" s="4"/>
      <c r="AA245" s="2"/>
      <c r="AB245" s="3"/>
      <c r="AC245" s="2"/>
      <c r="AD245" s="30"/>
    </row>
    <row r="246" spans="1:30" s="6" customFormat="1" ht="15.75" customHeigh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W246" s="4"/>
      <c r="X246" s="4"/>
      <c r="AA246" s="2"/>
      <c r="AB246" s="3"/>
      <c r="AC246" s="2"/>
      <c r="AD246" s="30"/>
    </row>
    <row r="247" spans="1:30" s="6" customFormat="1" ht="15.75" customHeigh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W247" s="4"/>
      <c r="X247" s="4"/>
      <c r="AA247" s="2"/>
      <c r="AB247" s="3"/>
      <c r="AC247" s="2"/>
      <c r="AD247" s="30"/>
    </row>
    <row r="248" spans="1:30" s="6" customFormat="1" ht="15.75" customHeigh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W248" s="4"/>
      <c r="X248" s="4"/>
      <c r="AA248" s="2"/>
      <c r="AB248" s="3"/>
      <c r="AC248" s="2"/>
      <c r="AD248" s="30"/>
    </row>
    <row r="249" spans="1:30" s="6" customFormat="1" ht="15.75" customHeigh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W249" s="4"/>
      <c r="X249" s="4"/>
      <c r="AA249" s="2"/>
      <c r="AB249" s="3"/>
      <c r="AC249" s="2"/>
      <c r="AD249" s="30"/>
    </row>
    <row r="250" spans="1:30" s="6" customFormat="1" ht="15.75" customHeigh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W250" s="4"/>
      <c r="X250" s="4"/>
      <c r="AA250" s="2"/>
      <c r="AB250" s="3"/>
      <c r="AC250" s="2"/>
      <c r="AD250" s="30"/>
    </row>
    <row r="251" spans="1:30" s="6" customFormat="1" ht="15.75" customHeigh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W251" s="4"/>
      <c r="X251" s="4"/>
      <c r="AA251" s="2"/>
      <c r="AB251" s="3"/>
      <c r="AC251" s="2"/>
      <c r="AD251" s="30"/>
    </row>
    <row r="252" spans="1:30" s="6" customFormat="1" ht="15.75" customHeigh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W252" s="4"/>
      <c r="X252" s="4"/>
      <c r="AA252" s="2"/>
      <c r="AB252" s="3"/>
      <c r="AC252" s="2"/>
      <c r="AD252" s="30"/>
    </row>
    <row r="253" spans="1:30" s="6" customFormat="1" ht="15.75" customHeigh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W253" s="4"/>
      <c r="X253" s="4"/>
      <c r="AA253" s="2"/>
      <c r="AB253" s="3"/>
      <c r="AC253" s="2"/>
      <c r="AD253" s="30"/>
    </row>
    <row r="254" spans="1:30" s="6" customFormat="1" ht="15.75" customHeigh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W254" s="4"/>
      <c r="X254" s="4"/>
      <c r="AA254" s="2"/>
      <c r="AB254" s="3"/>
      <c r="AC254" s="2"/>
      <c r="AD254" s="30"/>
    </row>
    <row r="255" spans="1:30" s="6" customFormat="1" ht="15.75" customHeigh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W255" s="4"/>
      <c r="X255" s="4"/>
      <c r="AA255" s="2"/>
      <c r="AB255" s="3"/>
      <c r="AC255" s="2"/>
      <c r="AD255" s="30"/>
    </row>
    <row r="256" spans="1:30" s="6" customFormat="1" ht="15.75" customHeigh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W256" s="4"/>
      <c r="X256" s="4"/>
      <c r="AA256" s="2"/>
      <c r="AB256" s="3"/>
      <c r="AC256" s="2"/>
      <c r="AD256" s="30"/>
    </row>
    <row r="257" spans="1:30" s="6" customFormat="1" ht="15.75" customHeigh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W257" s="4"/>
      <c r="X257" s="4"/>
      <c r="AA257" s="2"/>
      <c r="AB257" s="3"/>
      <c r="AC257" s="2"/>
      <c r="AD257" s="30"/>
    </row>
    <row r="258" spans="1:30" s="6" customFormat="1" ht="15.75" customHeigh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W258" s="4"/>
      <c r="X258" s="4"/>
      <c r="AA258" s="2"/>
      <c r="AB258" s="3"/>
      <c r="AC258" s="2"/>
      <c r="AD258" s="30"/>
    </row>
    <row r="259" spans="1:30" s="6" customFormat="1" ht="15.75" customHeigh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W259" s="4"/>
      <c r="X259" s="4"/>
      <c r="AA259" s="2"/>
      <c r="AB259" s="3"/>
      <c r="AC259" s="2"/>
      <c r="AD259" s="30"/>
    </row>
    <row r="260" spans="1:30" s="6" customFormat="1" ht="15.75" customHeigh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W260" s="4"/>
      <c r="X260" s="4"/>
      <c r="AA260" s="2"/>
      <c r="AB260" s="3"/>
      <c r="AC260" s="2"/>
      <c r="AD260" s="30"/>
    </row>
    <row r="261" spans="1:30" s="6" customFormat="1" ht="15.75" customHeigh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W261" s="4"/>
      <c r="X261" s="4"/>
      <c r="AA261" s="2"/>
      <c r="AB261" s="3"/>
      <c r="AC261" s="2"/>
      <c r="AD261" s="30"/>
    </row>
    <row r="262" spans="1:30" s="6" customFormat="1" ht="15.75" customHeigh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W262" s="4"/>
      <c r="X262" s="4"/>
      <c r="AA262" s="2"/>
      <c r="AB262" s="3"/>
      <c r="AC262" s="2"/>
      <c r="AD262" s="30"/>
    </row>
    <row r="263" spans="1:30" s="6" customFormat="1" ht="15.75" customHeigh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W263" s="4"/>
      <c r="X263" s="4"/>
      <c r="AA263" s="2"/>
      <c r="AB263" s="3"/>
      <c r="AC263" s="2"/>
      <c r="AD263" s="30"/>
    </row>
    <row r="264" spans="1:30" s="6" customFormat="1" ht="15.75" customHeigh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W264" s="4"/>
      <c r="X264" s="4"/>
      <c r="AA264" s="2"/>
      <c r="AB264" s="3"/>
      <c r="AC264" s="2"/>
      <c r="AD264" s="30"/>
    </row>
    <row r="265" spans="1:30" s="6" customFormat="1" ht="15.75" customHeigh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W265" s="4"/>
      <c r="X265" s="4"/>
      <c r="AA265" s="2"/>
      <c r="AB265" s="3"/>
      <c r="AC265" s="2"/>
      <c r="AD265" s="30"/>
    </row>
    <row r="266" spans="1:30" s="6" customFormat="1" ht="15.75" customHeigh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W266" s="4"/>
      <c r="X266" s="4"/>
      <c r="AA266" s="2"/>
      <c r="AB266" s="3"/>
      <c r="AC266" s="2"/>
      <c r="AD266" s="30"/>
    </row>
    <row r="267" spans="1:30" s="6" customFormat="1" ht="15.75" customHeigh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W267" s="4"/>
      <c r="X267" s="4"/>
      <c r="AA267" s="2"/>
      <c r="AB267" s="3"/>
      <c r="AC267" s="2"/>
      <c r="AD267" s="30"/>
    </row>
    <row r="268" spans="1:30" s="6" customFormat="1" ht="15.75" customHeigh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W268" s="4"/>
      <c r="X268" s="4"/>
      <c r="AA268" s="2"/>
      <c r="AB268" s="3"/>
      <c r="AC268" s="2"/>
      <c r="AD268" s="30"/>
    </row>
    <row r="269" spans="1:30" s="6" customFormat="1" ht="15.75" customHeigh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W269" s="4"/>
      <c r="X269" s="4"/>
      <c r="AA269" s="2"/>
      <c r="AB269" s="3"/>
      <c r="AC269" s="2"/>
      <c r="AD269" s="30"/>
    </row>
    <row r="270" spans="1:30" s="6" customFormat="1" ht="15.75" customHeigh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W270" s="4"/>
      <c r="X270" s="4"/>
      <c r="AA270" s="2"/>
      <c r="AB270" s="3"/>
      <c r="AC270" s="2"/>
      <c r="AD270" s="30"/>
    </row>
    <row r="271" spans="1:30" s="6" customFormat="1" ht="15.75" customHeigh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W271" s="4"/>
      <c r="X271" s="4"/>
      <c r="AA271" s="2"/>
      <c r="AB271" s="3"/>
      <c r="AC271" s="2"/>
      <c r="AD271" s="30"/>
    </row>
    <row r="272" spans="1:30" s="6" customFormat="1" ht="15.75" customHeigh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W272" s="4"/>
      <c r="X272" s="4"/>
      <c r="AA272" s="2"/>
      <c r="AB272" s="3"/>
      <c r="AC272" s="2"/>
      <c r="AD272" s="30"/>
    </row>
    <row r="273" spans="1:30" s="6" customFormat="1" ht="15.75" customHeigh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W273" s="4"/>
      <c r="X273" s="4"/>
      <c r="AA273" s="2"/>
      <c r="AB273" s="3"/>
      <c r="AC273" s="2"/>
      <c r="AD273" s="30"/>
    </row>
    <row r="274" spans="1:30" s="6" customFormat="1" ht="15.75" customHeigh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W274" s="4"/>
      <c r="X274" s="4"/>
      <c r="AA274" s="2"/>
      <c r="AB274" s="3"/>
      <c r="AC274" s="2"/>
      <c r="AD274" s="30"/>
    </row>
    <row r="275" spans="1:30" s="6" customFormat="1" ht="15.75" customHeigh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W275" s="4"/>
      <c r="X275" s="4"/>
      <c r="AA275" s="2"/>
      <c r="AB275" s="3"/>
      <c r="AC275" s="2"/>
      <c r="AD275" s="30"/>
    </row>
    <row r="276" spans="1:30" s="6" customFormat="1" ht="15.75" customHeigh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W276" s="4"/>
      <c r="X276" s="4"/>
      <c r="AA276" s="2"/>
      <c r="AB276" s="3"/>
      <c r="AC276" s="2"/>
      <c r="AD276" s="30"/>
    </row>
    <row r="277" spans="1:30" s="6" customFormat="1" ht="15.75" customHeigh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W277" s="4"/>
      <c r="X277" s="4"/>
      <c r="AA277" s="2"/>
      <c r="AB277" s="3"/>
      <c r="AC277" s="2"/>
      <c r="AD277" s="30"/>
    </row>
    <row r="278" spans="1:30" s="6" customFormat="1" ht="15.75" customHeigh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W278" s="4"/>
      <c r="X278" s="4"/>
      <c r="AA278" s="2"/>
      <c r="AB278" s="3"/>
      <c r="AC278" s="2"/>
      <c r="AD278" s="30"/>
    </row>
    <row r="279" spans="1:30" s="6" customFormat="1" ht="15.75" customHeigh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W279" s="4"/>
      <c r="X279" s="4"/>
      <c r="AA279" s="2"/>
      <c r="AB279" s="3"/>
      <c r="AC279" s="2"/>
      <c r="AD279" s="30"/>
    </row>
    <row r="280" spans="1:30" s="6" customFormat="1" ht="15.75" customHeigh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W280" s="4"/>
      <c r="X280" s="4"/>
      <c r="AA280" s="2"/>
      <c r="AB280" s="3"/>
      <c r="AC280" s="2"/>
      <c r="AD280" s="30"/>
    </row>
    <row r="281" spans="1:30" s="6" customFormat="1" ht="15.75" customHeigh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W281" s="4"/>
      <c r="X281" s="4"/>
      <c r="AA281" s="2"/>
      <c r="AB281" s="3"/>
      <c r="AC281" s="2"/>
      <c r="AD281" s="30"/>
    </row>
    <row r="282" spans="1:30" s="6" customFormat="1" ht="15.75" customHeigh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W282" s="4"/>
      <c r="X282" s="4"/>
      <c r="AA282" s="2"/>
      <c r="AB282" s="3"/>
      <c r="AC282" s="2"/>
      <c r="AD282" s="30"/>
    </row>
    <row r="283" spans="1:30" s="6" customFormat="1" ht="15.75" customHeigh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W283" s="4"/>
      <c r="X283" s="4"/>
      <c r="AA283" s="2"/>
      <c r="AB283" s="3"/>
      <c r="AC283" s="2"/>
      <c r="AD283" s="30"/>
    </row>
    <row r="284" spans="1:30" s="6" customFormat="1" ht="15.75" customHeigh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W284" s="4"/>
      <c r="X284" s="4"/>
      <c r="AA284" s="2"/>
      <c r="AB284" s="3"/>
      <c r="AC284" s="2"/>
      <c r="AD284" s="30"/>
    </row>
    <row r="285" spans="1:30" s="6" customFormat="1" ht="15.75" customHeigh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W285" s="4"/>
      <c r="X285" s="4"/>
      <c r="AA285" s="2"/>
      <c r="AB285" s="3"/>
      <c r="AC285" s="2"/>
      <c r="AD285" s="30"/>
    </row>
    <row r="286" spans="1:30" s="6" customFormat="1" ht="15.75" customHeigh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W286" s="4"/>
      <c r="X286" s="4"/>
      <c r="AA286" s="2"/>
      <c r="AB286" s="3"/>
      <c r="AC286" s="2"/>
      <c r="AD286" s="30"/>
    </row>
    <row r="287" spans="1:30" s="6" customFormat="1" ht="15.75" customHeigh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W287" s="4"/>
      <c r="X287" s="4"/>
      <c r="AA287" s="2"/>
      <c r="AB287" s="3"/>
      <c r="AC287" s="2"/>
      <c r="AD287" s="30"/>
    </row>
    <row r="288" spans="1:30" s="6" customFormat="1" ht="15.75" customHeigh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W288" s="4"/>
      <c r="X288" s="4"/>
      <c r="AA288" s="2"/>
      <c r="AB288" s="3"/>
      <c r="AC288" s="2"/>
      <c r="AD288" s="30"/>
    </row>
    <row r="289" spans="1:30" s="6" customFormat="1" ht="15.75" customHeigh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W289" s="4"/>
      <c r="X289" s="4"/>
      <c r="AA289" s="2"/>
      <c r="AB289" s="3"/>
      <c r="AC289" s="2"/>
      <c r="AD289" s="30"/>
    </row>
    <row r="290" spans="1:30" s="6" customFormat="1" ht="15.75" customHeigh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W290" s="4"/>
      <c r="X290" s="4"/>
      <c r="AA290" s="2"/>
      <c r="AB290" s="3"/>
      <c r="AC290" s="2"/>
      <c r="AD290" s="30"/>
    </row>
    <row r="291" spans="1:30" s="6" customFormat="1" ht="15.75" customHeigh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W291" s="4"/>
      <c r="X291" s="4"/>
      <c r="AA291" s="2"/>
      <c r="AB291" s="3"/>
      <c r="AC291" s="2"/>
      <c r="AD291" s="30"/>
    </row>
    <row r="292" spans="1:30" s="6" customFormat="1" ht="15.75" customHeigh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W292" s="4"/>
      <c r="X292" s="4"/>
      <c r="AA292" s="2"/>
      <c r="AB292" s="3"/>
      <c r="AC292" s="2"/>
      <c r="AD292" s="30"/>
    </row>
    <row r="293" spans="1:30" s="6" customFormat="1" ht="15.75" customHeigh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W293" s="4"/>
      <c r="X293" s="4"/>
      <c r="AA293" s="2"/>
      <c r="AB293" s="3"/>
      <c r="AC293" s="2"/>
      <c r="AD293" s="30"/>
    </row>
    <row r="294" spans="1:30" s="6" customFormat="1" ht="15.75" customHeigh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W294" s="4"/>
      <c r="X294" s="4"/>
      <c r="AA294" s="2"/>
      <c r="AB294" s="3"/>
      <c r="AC294" s="2"/>
      <c r="AD294" s="30"/>
    </row>
    <row r="295" spans="1:30" s="6" customFormat="1" ht="15.75" customHeigh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W295" s="4"/>
      <c r="X295" s="4"/>
      <c r="AA295" s="2"/>
      <c r="AB295" s="3"/>
      <c r="AC295" s="2"/>
      <c r="AD295" s="30"/>
    </row>
    <row r="296" spans="1:30" s="6" customFormat="1" ht="15.75" customHeigh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W296" s="4"/>
      <c r="X296" s="4"/>
      <c r="AA296" s="2"/>
      <c r="AB296" s="3"/>
      <c r="AC296" s="2"/>
      <c r="AD296" s="30"/>
    </row>
    <row r="297" spans="1:30" s="6" customFormat="1" ht="15.75" customHeigh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W297" s="4"/>
      <c r="X297" s="4"/>
      <c r="AA297" s="2"/>
      <c r="AB297" s="3"/>
      <c r="AC297" s="2"/>
      <c r="AD297" s="30"/>
    </row>
    <row r="298" spans="1:30" s="6" customFormat="1" ht="15.75" customHeigh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W298" s="4"/>
      <c r="X298" s="4"/>
      <c r="AA298" s="2"/>
      <c r="AB298" s="3"/>
      <c r="AC298" s="2"/>
      <c r="AD298" s="30"/>
    </row>
    <row r="299" spans="1:30" s="6" customFormat="1" ht="15.75" customHeigh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W299" s="4"/>
      <c r="X299" s="4"/>
      <c r="AA299" s="2"/>
      <c r="AB299" s="3"/>
      <c r="AC299" s="2"/>
      <c r="AD299" s="30"/>
    </row>
    <row r="300" spans="1:30" s="6" customFormat="1" ht="15.75" customHeigh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W300" s="4"/>
      <c r="X300" s="4"/>
      <c r="AA300" s="2"/>
      <c r="AB300" s="3"/>
      <c r="AC300" s="2"/>
      <c r="AD300" s="30"/>
    </row>
    <row r="301" spans="1:30" s="6" customFormat="1" ht="15.75" customHeigh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W301" s="4"/>
      <c r="X301" s="4"/>
      <c r="AA301" s="2"/>
      <c r="AB301" s="3"/>
      <c r="AC301" s="2"/>
      <c r="AD301" s="30"/>
    </row>
    <row r="302" spans="1:30" s="6" customFormat="1" ht="15.75" customHeigh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W302" s="4"/>
      <c r="X302" s="4"/>
      <c r="AA302" s="2"/>
      <c r="AB302" s="3"/>
      <c r="AC302" s="2"/>
      <c r="AD302" s="30"/>
    </row>
    <row r="303" spans="1:30" s="6" customFormat="1" ht="15.75" customHeigh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W303" s="4"/>
      <c r="X303" s="4"/>
      <c r="AA303" s="2"/>
      <c r="AB303" s="3"/>
      <c r="AC303" s="2"/>
      <c r="AD303" s="30"/>
    </row>
    <row r="304" spans="1:30" s="6" customFormat="1" ht="15.75" customHeigh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W304" s="4"/>
      <c r="X304" s="4"/>
      <c r="AA304" s="2"/>
      <c r="AB304" s="3"/>
      <c r="AC304" s="2"/>
      <c r="AD304" s="30"/>
    </row>
    <row r="305" spans="1:30" s="6" customFormat="1" ht="15.75" customHeigh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W305" s="4"/>
      <c r="X305" s="4"/>
      <c r="AA305" s="2"/>
      <c r="AB305" s="3"/>
      <c r="AC305" s="2"/>
      <c r="AD305" s="30"/>
    </row>
    <row r="306" spans="1:30" s="6" customFormat="1" ht="15.75" customHeigh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W306" s="4"/>
      <c r="X306" s="4"/>
      <c r="AA306" s="2"/>
      <c r="AB306" s="3"/>
      <c r="AC306" s="2"/>
      <c r="AD306" s="30"/>
    </row>
    <row r="307" spans="1:30" s="6" customFormat="1" ht="15.75" customHeigh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W307" s="4"/>
      <c r="X307" s="4"/>
      <c r="AA307" s="2"/>
      <c r="AB307" s="3"/>
      <c r="AC307" s="2"/>
      <c r="AD307" s="30"/>
    </row>
    <row r="308" spans="1:30" s="6" customFormat="1" ht="15.75" customHeigh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W308" s="4"/>
      <c r="X308" s="4"/>
      <c r="AA308" s="2"/>
      <c r="AB308" s="3"/>
      <c r="AC308" s="2"/>
      <c r="AD308" s="30"/>
    </row>
    <row r="309" spans="1:30" s="6" customFormat="1" ht="15.75" customHeigh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W309" s="4"/>
      <c r="X309" s="4"/>
      <c r="AA309" s="2"/>
      <c r="AB309" s="3"/>
      <c r="AC309" s="2"/>
      <c r="AD309" s="30"/>
    </row>
    <row r="310" spans="1:30" s="6" customFormat="1" ht="15.75" customHeigh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W310" s="4"/>
      <c r="X310" s="4"/>
      <c r="AA310" s="2"/>
      <c r="AB310" s="3"/>
      <c r="AC310" s="2"/>
      <c r="AD310" s="30"/>
    </row>
    <row r="311" spans="1:30" s="6" customFormat="1" ht="15.75" customHeigh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W311" s="4"/>
      <c r="X311" s="4"/>
      <c r="AA311" s="2"/>
      <c r="AB311" s="3"/>
      <c r="AC311" s="2"/>
      <c r="AD311" s="30"/>
    </row>
    <row r="312" spans="1:30" s="6" customFormat="1" ht="15.75" customHeigh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W312" s="4"/>
      <c r="X312" s="4"/>
      <c r="AA312" s="2"/>
      <c r="AB312" s="3"/>
      <c r="AC312" s="2"/>
      <c r="AD312" s="30"/>
    </row>
    <row r="313" spans="1:30" s="6" customFormat="1" ht="15.75" customHeigh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W313" s="4"/>
      <c r="X313" s="4"/>
      <c r="AA313" s="2"/>
      <c r="AB313" s="3"/>
      <c r="AC313" s="2"/>
      <c r="AD313" s="30"/>
    </row>
    <row r="314" spans="1:30" s="6" customFormat="1" ht="15.75" customHeigh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W314" s="4"/>
      <c r="X314" s="4"/>
      <c r="AA314" s="2"/>
      <c r="AB314" s="3"/>
      <c r="AC314" s="2"/>
      <c r="AD314" s="30"/>
    </row>
    <row r="315" spans="1:30" s="6" customFormat="1" ht="15.75" customHeigh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W315" s="4"/>
      <c r="X315" s="4"/>
      <c r="AA315" s="2"/>
      <c r="AB315" s="3"/>
      <c r="AC315" s="2"/>
      <c r="AD315" s="30"/>
    </row>
    <row r="316" spans="1:30" s="6" customFormat="1" ht="15.75" customHeigh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W316" s="4"/>
      <c r="X316" s="4"/>
      <c r="AA316" s="2"/>
      <c r="AB316" s="3"/>
      <c r="AC316" s="2"/>
      <c r="AD316" s="30"/>
    </row>
    <row r="317" spans="1:30" s="6" customFormat="1" ht="15.75" customHeigh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W317" s="4"/>
      <c r="X317" s="4"/>
      <c r="AA317" s="2"/>
      <c r="AB317" s="3"/>
      <c r="AC317" s="2"/>
      <c r="AD317" s="30"/>
    </row>
    <row r="318" spans="1:30" s="6" customFormat="1" ht="15.75" customHeigh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W318" s="4"/>
      <c r="X318" s="4"/>
      <c r="AA318" s="2"/>
      <c r="AB318" s="3"/>
      <c r="AC318" s="2"/>
      <c r="AD318" s="30"/>
    </row>
    <row r="319" spans="1:30" s="6" customFormat="1" ht="15.75" customHeigh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W319" s="4"/>
      <c r="X319" s="4"/>
      <c r="AA319" s="2"/>
      <c r="AB319" s="3"/>
      <c r="AC319" s="2"/>
      <c r="AD319" s="30"/>
    </row>
    <row r="320" spans="1:30" s="6" customFormat="1" ht="15.75" customHeigh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W320" s="4"/>
      <c r="X320" s="4"/>
      <c r="AA320" s="2"/>
      <c r="AB320" s="3"/>
      <c r="AC320" s="2"/>
      <c r="AD320" s="30"/>
    </row>
    <row r="321" spans="1:30" s="6" customFormat="1" ht="15.75" customHeigh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W321" s="4"/>
      <c r="X321" s="4"/>
      <c r="AA321" s="2"/>
      <c r="AB321" s="3"/>
      <c r="AC321" s="2"/>
      <c r="AD321" s="30"/>
    </row>
    <row r="322" spans="1:30" s="6" customFormat="1" ht="15.75" customHeigh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W322" s="4"/>
      <c r="X322" s="4"/>
      <c r="AA322" s="2"/>
      <c r="AB322" s="3"/>
      <c r="AC322" s="2"/>
      <c r="AD322" s="30"/>
    </row>
    <row r="323" spans="1:30" s="6" customFormat="1" ht="15.75" customHeigh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W323" s="4"/>
      <c r="X323" s="4"/>
      <c r="AA323" s="2"/>
      <c r="AB323" s="3"/>
      <c r="AC323" s="2"/>
      <c r="AD323" s="30"/>
    </row>
    <row r="324" spans="1:30" s="6" customFormat="1" ht="15.75" customHeigh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W324" s="4"/>
      <c r="X324" s="4"/>
      <c r="AA324" s="2"/>
      <c r="AB324" s="3"/>
      <c r="AC324" s="2"/>
      <c r="AD324" s="30"/>
    </row>
    <row r="325" spans="1:30" s="6" customFormat="1" ht="15.75" customHeigh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W325" s="4"/>
      <c r="X325" s="4"/>
      <c r="AA325" s="2"/>
      <c r="AB325" s="3"/>
      <c r="AC325" s="2"/>
      <c r="AD325" s="30"/>
    </row>
    <row r="326" spans="1:30" s="6" customFormat="1" ht="15.75" customHeigh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W326" s="4"/>
      <c r="X326" s="4"/>
      <c r="AA326" s="2"/>
      <c r="AB326" s="3"/>
      <c r="AC326" s="2"/>
      <c r="AD326" s="30"/>
    </row>
    <row r="327" spans="1:30" s="6" customFormat="1" ht="15.75" customHeigh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W327" s="4"/>
      <c r="X327" s="4"/>
      <c r="AA327" s="2"/>
      <c r="AB327" s="3"/>
      <c r="AC327" s="2"/>
      <c r="AD327" s="30"/>
    </row>
    <row r="328" spans="1:30" s="6" customFormat="1" ht="15.75" customHeigh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W328" s="4"/>
      <c r="X328" s="4"/>
      <c r="AA328" s="2"/>
      <c r="AB328" s="3"/>
      <c r="AC328" s="2"/>
      <c r="AD328" s="30"/>
    </row>
    <row r="329" spans="1:30" s="6" customFormat="1" ht="15.75" customHeigh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W329" s="4"/>
      <c r="X329" s="4"/>
      <c r="AA329" s="2"/>
      <c r="AB329" s="3"/>
      <c r="AC329" s="2"/>
      <c r="AD329" s="30"/>
    </row>
    <row r="330" spans="1:30" s="6" customFormat="1" ht="15.75" customHeigh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W330" s="4"/>
      <c r="X330" s="4"/>
      <c r="AA330" s="2"/>
      <c r="AB330" s="3"/>
      <c r="AC330" s="2"/>
      <c r="AD330" s="30"/>
    </row>
    <row r="331" spans="1:30" s="6" customFormat="1" ht="15.75" customHeigh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W331" s="4"/>
      <c r="X331" s="4"/>
      <c r="AA331" s="2"/>
      <c r="AB331" s="3"/>
      <c r="AC331" s="2"/>
      <c r="AD331" s="30"/>
    </row>
    <row r="332" spans="1:30" s="6" customFormat="1" ht="15.75" customHeigh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W332" s="4"/>
      <c r="X332" s="4"/>
      <c r="AA332" s="2"/>
      <c r="AB332" s="3"/>
      <c r="AC332" s="2"/>
      <c r="AD332" s="30"/>
    </row>
    <row r="333" spans="1:30" s="6" customFormat="1" ht="15.75" customHeigh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W333" s="4"/>
      <c r="X333" s="4"/>
      <c r="AA333" s="2"/>
      <c r="AB333" s="3"/>
      <c r="AC333" s="2"/>
      <c r="AD333" s="30"/>
    </row>
    <row r="334" spans="1:30" s="6" customFormat="1" ht="15.75" customHeigh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W334" s="4"/>
      <c r="X334" s="4"/>
      <c r="AA334" s="2"/>
      <c r="AB334" s="3"/>
      <c r="AC334" s="2"/>
      <c r="AD334" s="30"/>
    </row>
    <row r="335" spans="1:30" s="6" customFormat="1" ht="15.75" customHeigh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W335" s="4"/>
      <c r="X335" s="4"/>
      <c r="AA335" s="2"/>
      <c r="AB335" s="3"/>
      <c r="AC335" s="2"/>
      <c r="AD335" s="30"/>
    </row>
    <row r="336" spans="1:30" s="6" customFormat="1" ht="15.75" customHeigh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W336" s="4"/>
      <c r="X336" s="4"/>
      <c r="AA336" s="2"/>
      <c r="AB336" s="3"/>
      <c r="AC336" s="2"/>
      <c r="AD336" s="30"/>
    </row>
    <row r="337" spans="1:30" s="6" customFormat="1" ht="15.75" customHeigh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W337" s="4"/>
      <c r="X337" s="4"/>
      <c r="AA337" s="2"/>
      <c r="AB337" s="3"/>
      <c r="AC337" s="2"/>
      <c r="AD337" s="30"/>
    </row>
    <row r="338" spans="1:30" s="6" customFormat="1" ht="15.75" customHeigh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W338" s="4"/>
      <c r="X338" s="4"/>
      <c r="AA338" s="2"/>
      <c r="AB338" s="3"/>
      <c r="AC338" s="2"/>
      <c r="AD338" s="30"/>
    </row>
    <row r="339" spans="1:30" s="6" customFormat="1" ht="15.75" customHeigh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W339" s="4"/>
      <c r="X339" s="4"/>
      <c r="AA339" s="2"/>
      <c r="AB339" s="3"/>
      <c r="AC339" s="2"/>
      <c r="AD339" s="30"/>
    </row>
    <row r="340" spans="1:30" s="6" customFormat="1" ht="15.75" customHeigh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W340" s="4"/>
      <c r="X340" s="4"/>
      <c r="AA340" s="2"/>
      <c r="AB340" s="3"/>
      <c r="AC340" s="2"/>
      <c r="AD340" s="30"/>
    </row>
    <row r="341" spans="1:30" s="6" customFormat="1" ht="15.75" customHeigh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W341" s="4"/>
      <c r="X341" s="4"/>
      <c r="AA341" s="2"/>
      <c r="AB341" s="3"/>
      <c r="AC341" s="2"/>
      <c r="AD341" s="30"/>
    </row>
    <row r="342" spans="1:30" s="6" customFormat="1" ht="15.75" customHeigh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W342" s="4"/>
      <c r="X342" s="4"/>
      <c r="AA342" s="2"/>
      <c r="AB342" s="3"/>
      <c r="AC342" s="2"/>
      <c r="AD342" s="30"/>
    </row>
    <row r="343" spans="1:30" s="6" customFormat="1" ht="15.75" customHeigh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W343" s="4"/>
      <c r="X343" s="4"/>
      <c r="AA343" s="2"/>
      <c r="AB343" s="3"/>
      <c r="AC343" s="2"/>
      <c r="AD343" s="30"/>
    </row>
    <row r="344" spans="1:30" s="6" customFormat="1" ht="15.75" customHeigh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W344" s="4"/>
      <c r="X344" s="4"/>
      <c r="AA344" s="2"/>
      <c r="AB344" s="3"/>
      <c r="AC344" s="2"/>
      <c r="AD344" s="30"/>
    </row>
    <row r="345" spans="1:30" s="6" customFormat="1" ht="15.75" customHeigh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W345" s="4"/>
      <c r="X345" s="4"/>
      <c r="AA345" s="2"/>
      <c r="AB345" s="3"/>
      <c r="AC345" s="2"/>
      <c r="AD345" s="30"/>
    </row>
    <row r="346" spans="1:30" s="6" customFormat="1" ht="15.75" customHeigh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W346" s="4"/>
      <c r="X346" s="4"/>
      <c r="AA346" s="2"/>
      <c r="AB346" s="3"/>
      <c r="AC346" s="2"/>
      <c r="AD346" s="30"/>
    </row>
    <row r="347" spans="1:30" s="6" customFormat="1" ht="15.75" customHeigh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W347" s="4"/>
      <c r="X347" s="4"/>
      <c r="AA347" s="2"/>
      <c r="AB347" s="3"/>
      <c r="AC347" s="2"/>
      <c r="AD347" s="30"/>
    </row>
    <row r="348" spans="1:30" s="6" customFormat="1" ht="15.75" customHeigh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W348" s="4"/>
      <c r="X348" s="4"/>
      <c r="AA348" s="2"/>
      <c r="AB348" s="3"/>
      <c r="AC348" s="2"/>
      <c r="AD348" s="30"/>
    </row>
    <row r="349" spans="1:30" s="6" customFormat="1" ht="15.75" customHeigh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W349" s="4"/>
      <c r="X349" s="4"/>
      <c r="AA349" s="2"/>
      <c r="AB349" s="3"/>
      <c r="AC349" s="2"/>
      <c r="AD349" s="30"/>
    </row>
    <row r="350" spans="1:30" s="6" customFormat="1" ht="15.75" customHeigh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W350" s="4"/>
      <c r="X350" s="4"/>
      <c r="AA350" s="2"/>
      <c r="AB350" s="3"/>
      <c r="AC350" s="2"/>
      <c r="AD350" s="30"/>
    </row>
    <row r="351" spans="1:30" s="6" customFormat="1" ht="15.75" customHeigh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W351" s="4"/>
      <c r="X351" s="4"/>
      <c r="AA351" s="2"/>
      <c r="AB351" s="3"/>
      <c r="AC351" s="2"/>
      <c r="AD351" s="30"/>
    </row>
    <row r="352" spans="1:30" s="6" customFormat="1" ht="15.75" customHeigh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W352" s="4"/>
      <c r="X352" s="4"/>
      <c r="AA352" s="2"/>
      <c r="AB352" s="3"/>
      <c r="AC352" s="2"/>
      <c r="AD352" s="30"/>
    </row>
    <row r="353" spans="1:30" s="6" customFormat="1" ht="15.75" customHeigh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W353" s="4"/>
      <c r="X353" s="4"/>
      <c r="AA353" s="2"/>
      <c r="AB353" s="3"/>
      <c r="AC353" s="2"/>
      <c r="AD353" s="30"/>
    </row>
    <row r="354" spans="1:30" s="6" customFormat="1" ht="15.75" customHeigh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W354" s="4"/>
      <c r="X354" s="4"/>
      <c r="AA354" s="2"/>
      <c r="AB354" s="3"/>
      <c r="AC354" s="2"/>
      <c r="AD354" s="30"/>
    </row>
    <row r="355" spans="1:30" s="6" customFormat="1" ht="15.75" customHeigh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W355" s="4"/>
      <c r="X355" s="4"/>
      <c r="AA355" s="2"/>
      <c r="AB355" s="3"/>
      <c r="AC355" s="2"/>
      <c r="AD355" s="30"/>
    </row>
    <row r="356" spans="1:30" s="6" customFormat="1" ht="15.75" customHeigh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W356" s="4"/>
      <c r="X356" s="4"/>
      <c r="AA356" s="2"/>
      <c r="AB356" s="3"/>
      <c r="AC356" s="2"/>
      <c r="AD356" s="30"/>
    </row>
    <row r="357" spans="1:30" s="6" customFormat="1" ht="15.75" customHeigh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W357" s="4"/>
      <c r="X357" s="4"/>
      <c r="AA357" s="2"/>
      <c r="AB357" s="3"/>
      <c r="AC357" s="2"/>
      <c r="AD357" s="30"/>
    </row>
    <row r="358" spans="1:30" s="6" customFormat="1" ht="15.75" customHeigh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W358" s="4"/>
      <c r="X358" s="4"/>
      <c r="AA358" s="2"/>
      <c r="AB358" s="3"/>
      <c r="AC358" s="2"/>
      <c r="AD358" s="30"/>
    </row>
    <row r="359" spans="1:30" s="6" customFormat="1" ht="15.75" customHeigh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W359" s="4"/>
      <c r="X359" s="4"/>
      <c r="AA359" s="2"/>
      <c r="AB359" s="3"/>
      <c r="AC359" s="2"/>
      <c r="AD359" s="30"/>
    </row>
    <row r="360" spans="1:30" s="6" customFormat="1" ht="15.75" customHeigh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W360" s="4"/>
      <c r="X360" s="4"/>
      <c r="AA360" s="2"/>
      <c r="AB360" s="3"/>
      <c r="AC360" s="2"/>
      <c r="AD360" s="30"/>
    </row>
    <row r="361" spans="1:30" s="6" customFormat="1" ht="15.75" customHeigh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W361" s="4"/>
      <c r="X361" s="4"/>
      <c r="AA361" s="2"/>
      <c r="AB361" s="3"/>
      <c r="AC361" s="2"/>
      <c r="AD361" s="30"/>
    </row>
    <row r="362" spans="1:30" s="6" customFormat="1" ht="15.75" customHeigh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W362" s="4"/>
      <c r="X362" s="4"/>
      <c r="AA362" s="2"/>
      <c r="AB362" s="3"/>
      <c r="AC362" s="2"/>
      <c r="AD362" s="30"/>
    </row>
    <row r="363" spans="1:30" s="6" customFormat="1" ht="15.75" customHeigh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W363" s="4"/>
      <c r="X363" s="4"/>
      <c r="AA363" s="2"/>
      <c r="AB363" s="3"/>
      <c r="AC363" s="2"/>
      <c r="AD363" s="30"/>
    </row>
    <row r="364" spans="1:30" s="6" customFormat="1" ht="15.75" customHeigh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W364" s="4"/>
      <c r="X364" s="4"/>
      <c r="AA364" s="2"/>
      <c r="AB364" s="3"/>
      <c r="AC364" s="2"/>
      <c r="AD364" s="30"/>
    </row>
    <row r="365" spans="1:30" s="6" customFormat="1" ht="15.75" customHeigh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W365" s="4"/>
      <c r="X365" s="4"/>
      <c r="AA365" s="2"/>
      <c r="AB365" s="3"/>
      <c r="AC365" s="2"/>
      <c r="AD365" s="30"/>
    </row>
    <row r="366" spans="1:30" s="6" customFormat="1" ht="15.75" customHeigh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W366" s="4"/>
      <c r="X366" s="4"/>
      <c r="AA366" s="2"/>
      <c r="AB366" s="3"/>
      <c r="AC366" s="2"/>
      <c r="AD366" s="30"/>
    </row>
    <row r="367" spans="1:30" s="6" customFormat="1" ht="15.75" customHeigh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W367" s="4"/>
      <c r="X367" s="4"/>
      <c r="AA367" s="2"/>
      <c r="AB367" s="3"/>
      <c r="AC367" s="2"/>
      <c r="AD367" s="30"/>
    </row>
    <row r="368" spans="1:30" s="6" customFormat="1" ht="15.75" customHeigh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W368" s="4"/>
      <c r="X368" s="4"/>
      <c r="AA368" s="2"/>
      <c r="AB368" s="3"/>
      <c r="AC368" s="2"/>
      <c r="AD368" s="30"/>
    </row>
    <row r="369" spans="1:30" s="6" customFormat="1" ht="15.75" customHeigh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W369" s="4"/>
      <c r="X369" s="4"/>
      <c r="AA369" s="2"/>
      <c r="AB369" s="3"/>
      <c r="AC369" s="2"/>
      <c r="AD369" s="30"/>
    </row>
    <row r="370" spans="1:30" s="6" customFormat="1" ht="15.75" customHeigh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W370" s="4"/>
      <c r="X370" s="4"/>
      <c r="AA370" s="2"/>
      <c r="AB370" s="3"/>
      <c r="AC370" s="2"/>
      <c r="AD370" s="30"/>
    </row>
    <row r="371" spans="1:30" s="6" customFormat="1" ht="15.75" customHeigh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W371" s="4"/>
      <c r="X371" s="4"/>
      <c r="AA371" s="2"/>
      <c r="AB371" s="3"/>
      <c r="AC371" s="2"/>
      <c r="AD371" s="30"/>
    </row>
    <row r="372" spans="1:30" s="6" customFormat="1" ht="15.75" customHeigh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W372" s="4"/>
      <c r="X372" s="4"/>
      <c r="AA372" s="2"/>
      <c r="AB372" s="3"/>
      <c r="AC372" s="2"/>
      <c r="AD372" s="30"/>
    </row>
    <row r="373" spans="1:30" s="6" customFormat="1" ht="15.75" customHeigh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W373" s="4"/>
      <c r="X373" s="4"/>
      <c r="AA373" s="2"/>
      <c r="AB373" s="3"/>
      <c r="AC373" s="2"/>
      <c r="AD373" s="30"/>
    </row>
    <row r="374" spans="1:30" s="6" customFormat="1" ht="15.75" customHeigh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W374" s="4"/>
      <c r="X374" s="4"/>
      <c r="AA374" s="2"/>
      <c r="AB374" s="3"/>
      <c r="AC374" s="2"/>
      <c r="AD374" s="30"/>
    </row>
    <row r="375" spans="1:30" s="6" customFormat="1" ht="15.75" customHeigh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W375" s="4"/>
      <c r="X375" s="4"/>
      <c r="AA375" s="2"/>
      <c r="AB375" s="3"/>
      <c r="AC375" s="2"/>
      <c r="AD375" s="30"/>
    </row>
    <row r="376" spans="1:30" s="6" customFormat="1" ht="15.75" customHeigh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W376" s="4"/>
      <c r="X376" s="4"/>
      <c r="AA376" s="2"/>
      <c r="AB376" s="3"/>
      <c r="AC376" s="2"/>
      <c r="AD376" s="30"/>
    </row>
    <row r="377" spans="1:30" s="6" customFormat="1" ht="15.75" customHeigh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W377" s="4"/>
      <c r="X377" s="4"/>
      <c r="AA377" s="2"/>
      <c r="AB377" s="3"/>
      <c r="AC377" s="2"/>
      <c r="AD377" s="30"/>
    </row>
    <row r="378" spans="1:30" s="6" customFormat="1" ht="15.75" customHeigh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W378" s="4"/>
      <c r="X378" s="4"/>
      <c r="AA378" s="2"/>
      <c r="AB378" s="3"/>
      <c r="AC378" s="2"/>
      <c r="AD378" s="30"/>
    </row>
    <row r="379" spans="1:30" s="6" customFormat="1" ht="15.75" customHeigh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W379" s="4"/>
      <c r="X379" s="4"/>
      <c r="AA379" s="2"/>
      <c r="AB379" s="3"/>
      <c r="AC379" s="2"/>
      <c r="AD379" s="30"/>
    </row>
    <row r="380" spans="1:30" s="6" customFormat="1" ht="15.75" customHeigh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W380" s="4"/>
      <c r="X380" s="4"/>
      <c r="AA380" s="2"/>
      <c r="AB380" s="3"/>
      <c r="AC380" s="2"/>
      <c r="AD380" s="30"/>
    </row>
    <row r="381" spans="1:30" s="6" customFormat="1" ht="15.75" customHeigh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W381" s="4"/>
      <c r="X381" s="4"/>
      <c r="AA381" s="2"/>
      <c r="AB381" s="3"/>
      <c r="AC381" s="2"/>
      <c r="AD381" s="30"/>
    </row>
    <row r="382" spans="1:30" s="6" customFormat="1" ht="15.75" customHeigh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W382" s="4"/>
      <c r="X382" s="4"/>
      <c r="AA382" s="2"/>
      <c r="AB382" s="3"/>
      <c r="AC382" s="2"/>
      <c r="AD382" s="30"/>
    </row>
    <row r="383" spans="1:30" s="6" customFormat="1" ht="15.75" customHeigh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W383" s="4"/>
      <c r="X383" s="4"/>
      <c r="AA383" s="2"/>
      <c r="AB383" s="3"/>
      <c r="AC383" s="2"/>
      <c r="AD383" s="30"/>
    </row>
    <row r="384" spans="1:30" s="6" customFormat="1" ht="15.75" customHeigh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W384" s="4"/>
      <c r="X384" s="4"/>
      <c r="AA384" s="2"/>
      <c r="AB384" s="3"/>
      <c r="AC384" s="2"/>
      <c r="AD384" s="30"/>
    </row>
    <row r="385" spans="1:30" s="6" customFormat="1" ht="15.75" customHeigh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W385" s="4"/>
      <c r="X385" s="4"/>
      <c r="AA385" s="2"/>
      <c r="AB385" s="3"/>
      <c r="AC385" s="2"/>
      <c r="AD385" s="30"/>
    </row>
    <row r="386" spans="1:30" s="6" customFormat="1" ht="15.75" customHeigh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W386" s="4"/>
      <c r="X386" s="4"/>
      <c r="AA386" s="2"/>
      <c r="AB386" s="3"/>
      <c r="AC386" s="2"/>
      <c r="AD386" s="30"/>
    </row>
    <row r="387" spans="1:30" s="6" customFormat="1" ht="15.75" customHeigh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W387" s="4"/>
      <c r="X387" s="4"/>
      <c r="AA387" s="2"/>
      <c r="AB387" s="3"/>
      <c r="AC387" s="2"/>
      <c r="AD387" s="30"/>
    </row>
    <row r="388" spans="1:30" s="6" customFormat="1" ht="15.75" customHeigh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W388" s="4"/>
      <c r="X388" s="4"/>
      <c r="AA388" s="2"/>
      <c r="AB388" s="3"/>
      <c r="AC388" s="2"/>
      <c r="AD388" s="30"/>
    </row>
    <row r="389" spans="1:30" s="6" customFormat="1" ht="15.75" customHeigh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W389" s="4"/>
      <c r="X389" s="4"/>
      <c r="AA389" s="2"/>
      <c r="AB389" s="3"/>
      <c r="AC389" s="2"/>
      <c r="AD389" s="30"/>
    </row>
    <row r="390" spans="1:30" s="6" customFormat="1" ht="15.75" customHeigh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W390" s="4"/>
      <c r="X390" s="4"/>
      <c r="AA390" s="2"/>
      <c r="AB390" s="3"/>
      <c r="AC390" s="2"/>
      <c r="AD390" s="30"/>
    </row>
    <row r="391" spans="1:30" s="6" customFormat="1" ht="15.75" customHeigh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W391" s="4"/>
      <c r="X391" s="4"/>
      <c r="AA391" s="2"/>
      <c r="AB391" s="3"/>
      <c r="AC391" s="2"/>
      <c r="AD391" s="30"/>
    </row>
    <row r="392" spans="1:30" s="6" customFormat="1" ht="15.75" customHeigh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W392" s="4"/>
      <c r="X392" s="4"/>
      <c r="AA392" s="2"/>
      <c r="AB392" s="3"/>
      <c r="AC392" s="2"/>
      <c r="AD392" s="30"/>
    </row>
    <row r="393" spans="1:30" s="6" customFormat="1" ht="15.75" customHeigh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W393" s="4"/>
      <c r="X393" s="4"/>
      <c r="AA393" s="2"/>
      <c r="AB393" s="3"/>
      <c r="AC393" s="2"/>
      <c r="AD393" s="30"/>
    </row>
    <row r="394" spans="1:30" s="6" customFormat="1" ht="15.75" customHeigh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W394" s="4"/>
      <c r="X394" s="4"/>
      <c r="AA394" s="2"/>
      <c r="AB394" s="3"/>
      <c r="AC394" s="2"/>
      <c r="AD394" s="30"/>
    </row>
    <row r="395" spans="1:30" s="6" customFormat="1" ht="15.75" customHeigh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W395" s="4"/>
      <c r="X395" s="4"/>
      <c r="AA395" s="2"/>
      <c r="AB395" s="3"/>
      <c r="AC395" s="2"/>
      <c r="AD395" s="30"/>
    </row>
    <row r="396" spans="1:30" s="6" customFormat="1" ht="15.75" customHeigh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W396" s="4"/>
      <c r="X396" s="4"/>
      <c r="AA396" s="2"/>
      <c r="AB396" s="3"/>
      <c r="AC396" s="2"/>
      <c r="AD396" s="30"/>
    </row>
    <row r="397" spans="1:30" s="6" customFormat="1" ht="15.75" customHeigh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W397" s="4"/>
      <c r="X397" s="4"/>
      <c r="AA397" s="2"/>
      <c r="AB397" s="3"/>
      <c r="AC397" s="2"/>
      <c r="AD397" s="30"/>
    </row>
    <row r="398" spans="1:30" s="6" customFormat="1" ht="15.75" customHeigh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W398" s="4"/>
      <c r="X398" s="4"/>
      <c r="AA398" s="2"/>
      <c r="AB398" s="3"/>
      <c r="AC398" s="2"/>
      <c r="AD398" s="30"/>
    </row>
    <row r="399" spans="1:30" s="6" customFormat="1" ht="15.75" customHeigh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W399" s="4"/>
      <c r="X399" s="4"/>
      <c r="AA399" s="2"/>
      <c r="AB399" s="3"/>
      <c r="AC399" s="2"/>
      <c r="AD399" s="30"/>
    </row>
    <row r="400" spans="1:30" s="6" customFormat="1" ht="15.75" customHeigh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W400" s="4"/>
      <c r="X400" s="4"/>
      <c r="AA400" s="2"/>
      <c r="AB400" s="3"/>
      <c r="AC400" s="2"/>
      <c r="AD400" s="30"/>
    </row>
    <row r="401" spans="1:30" s="6" customFormat="1" ht="15.75" customHeigh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W401" s="4"/>
      <c r="X401" s="4"/>
      <c r="AA401" s="2"/>
      <c r="AB401" s="3"/>
      <c r="AC401" s="2"/>
      <c r="AD401" s="30"/>
    </row>
    <row r="402" spans="1:30" s="6" customFormat="1" ht="15.75" customHeigh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W402" s="4"/>
      <c r="X402" s="4"/>
      <c r="AA402" s="2"/>
      <c r="AB402" s="3"/>
      <c r="AC402" s="2"/>
      <c r="AD402" s="30"/>
    </row>
    <row r="403" spans="1:30" s="6" customFormat="1" ht="15.75" customHeigh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W403" s="4"/>
      <c r="X403" s="4"/>
      <c r="AA403" s="2"/>
      <c r="AB403" s="3"/>
      <c r="AC403" s="2"/>
      <c r="AD403" s="30"/>
    </row>
    <row r="404" spans="1:30" s="6" customFormat="1" ht="15.75" customHeigh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W404" s="4"/>
      <c r="X404" s="4"/>
      <c r="AA404" s="2"/>
      <c r="AB404" s="3"/>
      <c r="AC404" s="2"/>
      <c r="AD404" s="30"/>
    </row>
    <row r="405" spans="1:30" s="6" customFormat="1" ht="15.75" customHeigh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W405" s="4"/>
      <c r="X405" s="4"/>
      <c r="AA405" s="2"/>
      <c r="AB405" s="3"/>
      <c r="AC405" s="2"/>
      <c r="AD405" s="30"/>
    </row>
    <row r="406" spans="1:30" s="6" customFormat="1" ht="15.75" customHeigh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W406" s="4"/>
      <c r="X406" s="4"/>
      <c r="AA406" s="2"/>
      <c r="AB406" s="3"/>
      <c r="AC406" s="2"/>
      <c r="AD406" s="30"/>
    </row>
    <row r="407" spans="1:30" s="6" customFormat="1" ht="15.75" customHeigh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W407" s="4"/>
      <c r="X407" s="4"/>
      <c r="AA407" s="2"/>
      <c r="AB407" s="3"/>
      <c r="AC407" s="2"/>
      <c r="AD407" s="30"/>
    </row>
    <row r="408" spans="1:30" s="6" customFormat="1" ht="15.75" customHeigh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W408" s="4"/>
      <c r="X408" s="4"/>
      <c r="AA408" s="2"/>
      <c r="AB408" s="3"/>
      <c r="AC408" s="2"/>
      <c r="AD408" s="30"/>
    </row>
    <row r="409" spans="1:30" s="6" customFormat="1" ht="15.75" customHeigh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W409" s="4"/>
      <c r="X409" s="4"/>
      <c r="AA409" s="2"/>
      <c r="AB409" s="3"/>
      <c r="AC409" s="2"/>
      <c r="AD409" s="30"/>
    </row>
    <row r="410" spans="1:30" s="6" customFormat="1" ht="15.75" customHeigh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W410" s="4"/>
      <c r="X410" s="4"/>
      <c r="AA410" s="2"/>
      <c r="AB410" s="3"/>
      <c r="AC410" s="2"/>
      <c r="AD410" s="30"/>
    </row>
    <row r="411" spans="1:30" s="6" customFormat="1" ht="15.75" customHeigh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W411" s="4"/>
      <c r="X411" s="4"/>
      <c r="AA411" s="2"/>
      <c r="AB411" s="3"/>
      <c r="AC411" s="2"/>
      <c r="AD411" s="30"/>
    </row>
    <row r="412" spans="1:30" s="6" customFormat="1" ht="15.75" customHeigh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W412" s="4"/>
      <c r="X412" s="4"/>
      <c r="AA412" s="2"/>
      <c r="AB412" s="3"/>
      <c r="AC412" s="2"/>
      <c r="AD412" s="30"/>
    </row>
    <row r="413" spans="1:30" s="6" customFormat="1" ht="15.75" customHeigh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W413" s="4"/>
      <c r="X413" s="4"/>
      <c r="AA413" s="2"/>
      <c r="AB413" s="3"/>
      <c r="AC413" s="2"/>
      <c r="AD413" s="30"/>
    </row>
    <row r="414" spans="1:30" s="6" customFormat="1" ht="15.75" customHeigh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W414" s="4"/>
      <c r="X414" s="4"/>
      <c r="AA414" s="2"/>
      <c r="AB414" s="3"/>
      <c r="AC414" s="2"/>
      <c r="AD414" s="30"/>
    </row>
    <row r="415" spans="1:30" s="6" customFormat="1" ht="15.75" customHeigh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W415" s="4"/>
      <c r="X415" s="4"/>
      <c r="AA415" s="2"/>
      <c r="AB415" s="3"/>
      <c r="AC415" s="2"/>
      <c r="AD415" s="30"/>
    </row>
    <row r="416" spans="1:30" s="6" customFormat="1" ht="15.75" customHeigh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W416" s="4"/>
      <c r="X416" s="4"/>
      <c r="AA416" s="2"/>
      <c r="AB416" s="3"/>
      <c r="AC416" s="2"/>
      <c r="AD416" s="30"/>
    </row>
    <row r="417" spans="1:30" s="6" customFormat="1" ht="15.75" customHeigh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W417" s="4"/>
      <c r="X417" s="4"/>
      <c r="AA417" s="2"/>
      <c r="AB417" s="3"/>
      <c r="AC417" s="2"/>
      <c r="AD417" s="30"/>
    </row>
    <row r="418" spans="1:30" s="6" customFormat="1" ht="15.75" customHeigh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W418" s="4"/>
      <c r="X418" s="4"/>
      <c r="AA418" s="2"/>
      <c r="AB418" s="3"/>
      <c r="AC418" s="2"/>
      <c r="AD418" s="30"/>
    </row>
    <row r="419" spans="1:30" s="6" customFormat="1" ht="15.75" customHeigh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W419" s="4"/>
      <c r="X419" s="4"/>
      <c r="AA419" s="2"/>
      <c r="AB419" s="3"/>
      <c r="AC419" s="2"/>
      <c r="AD419" s="30"/>
    </row>
    <row r="420" spans="1:30" s="6" customFormat="1" ht="15.75" customHeigh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W420" s="4"/>
      <c r="X420" s="4"/>
      <c r="AA420" s="2"/>
      <c r="AB420" s="3"/>
      <c r="AC420" s="2"/>
      <c r="AD420" s="30"/>
    </row>
    <row r="421" spans="1:30" s="6" customFormat="1" ht="15.75" customHeigh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W421" s="4"/>
      <c r="X421" s="4"/>
      <c r="AA421" s="2"/>
      <c r="AB421" s="3"/>
      <c r="AC421" s="2"/>
      <c r="AD421" s="30"/>
    </row>
    <row r="422" spans="1:30" s="6" customFormat="1" ht="15.75" customHeigh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W422" s="4"/>
      <c r="X422" s="4"/>
      <c r="AA422" s="2"/>
      <c r="AB422" s="3"/>
      <c r="AC422" s="2"/>
      <c r="AD422" s="30"/>
    </row>
    <row r="423" spans="1:30" s="6" customFormat="1" ht="15.75" customHeigh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W423" s="4"/>
      <c r="X423" s="4"/>
      <c r="AA423" s="2"/>
      <c r="AB423" s="3"/>
      <c r="AC423" s="2"/>
      <c r="AD423" s="30"/>
    </row>
    <row r="424" spans="1:30" s="6" customFormat="1" ht="15.75" customHeigh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W424" s="4"/>
      <c r="X424" s="4"/>
      <c r="AA424" s="2"/>
      <c r="AB424" s="3"/>
      <c r="AC424" s="2"/>
      <c r="AD424" s="30"/>
    </row>
    <row r="425" spans="1:30" s="6" customFormat="1" ht="15.75" customHeigh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W425" s="4"/>
      <c r="X425" s="4"/>
      <c r="AA425" s="2"/>
      <c r="AB425" s="3"/>
      <c r="AC425" s="2"/>
      <c r="AD425" s="30"/>
    </row>
    <row r="426" spans="1:30" s="6" customFormat="1" ht="15.75" customHeigh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W426" s="4"/>
      <c r="X426" s="4"/>
      <c r="AA426" s="2"/>
      <c r="AB426" s="3"/>
      <c r="AC426" s="2"/>
      <c r="AD426" s="30"/>
    </row>
    <row r="427" spans="1:30" s="6" customFormat="1" ht="15.75" customHeigh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W427" s="4"/>
      <c r="X427" s="4"/>
      <c r="AA427" s="2"/>
      <c r="AB427" s="3"/>
      <c r="AC427" s="2"/>
      <c r="AD427" s="30"/>
    </row>
    <row r="428" spans="1:30" s="6" customFormat="1" ht="15.75" customHeigh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W428" s="4"/>
      <c r="X428" s="4"/>
      <c r="AA428" s="2"/>
      <c r="AB428" s="3"/>
      <c r="AC428" s="2"/>
      <c r="AD428" s="30"/>
    </row>
    <row r="429" spans="1:30" s="6" customFormat="1" ht="15.75" customHeigh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W429" s="4"/>
      <c r="X429" s="4"/>
      <c r="AA429" s="2"/>
      <c r="AB429" s="3"/>
      <c r="AC429" s="2"/>
      <c r="AD429" s="30"/>
    </row>
    <row r="430" spans="1:30" s="6" customFormat="1" ht="15.75" customHeigh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W430" s="4"/>
      <c r="X430" s="4"/>
      <c r="AA430" s="2"/>
      <c r="AB430" s="3"/>
      <c r="AC430" s="2"/>
      <c r="AD430" s="30"/>
    </row>
    <row r="431" spans="1:30" s="6" customFormat="1" ht="15.75" customHeigh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W431" s="4"/>
      <c r="X431" s="4"/>
      <c r="AA431" s="2"/>
      <c r="AB431" s="3"/>
      <c r="AC431" s="2"/>
      <c r="AD431" s="30"/>
    </row>
    <row r="432" spans="1:30" s="6" customFormat="1" ht="15.75" customHeigh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W432" s="4"/>
      <c r="X432" s="4"/>
      <c r="AA432" s="2"/>
      <c r="AB432" s="3"/>
      <c r="AC432" s="2"/>
      <c r="AD432" s="30"/>
    </row>
    <row r="433" spans="1:30" s="6" customFormat="1" ht="15.75" customHeigh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W433" s="4"/>
      <c r="X433" s="4"/>
      <c r="AA433" s="2"/>
      <c r="AB433" s="3"/>
      <c r="AC433" s="2"/>
      <c r="AD433" s="30"/>
    </row>
    <row r="434" spans="1:30" s="6" customFormat="1" ht="15.75" customHeigh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W434" s="4"/>
      <c r="X434" s="4"/>
      <c r="AA434" s="2"/>
      <c r="AB434" s="3"/>
      <c r="AC434" s="2"/>
      <c r="AD434" s="30"/>
    </row>
    <row r="435" spans="1:30" s="6" customFormat="1" ht="15.75" customHeigh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W435" s="4"/>
      <c r="X435" s="4"/>
      <c r="AA435" s="2"/>
      <c r="AB435" s="3"/>
      <c r="AC435" s="2"/>
      <c r="AD435" s="30"/>
    </row>
    <row r="436" spans="1:30" s="6" customFormat="1" ht="15.75" customHeigh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W436" s="4"/>
      <c r="X436" s="4"/>
      <c r="AA436" s="2"/>
      <c r="AB436" s="3"/>
      <c r="AC436" s="2"/>
      <c r="AD436" s="30"/>
    </row>
    <row r="437" spans="1:30" s="6" customFormat="1" ht="15.75" customHeigh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W437" s="4"/>
      <c r="X437" s="4"/>
      <c r="AA437" s="2"/>
      <c r="AB437" s="3"/>
      <c r="AC437" s="2"/>
      <c r="AD437" s="30"/>
    </row>
    <row r="438" spans="1:30" s="6" customFormat="1" ht="15.75" customHeigh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W438" s="4"/>
      <c r="X438" s="4"/>
      <c r="AA438" s="2"/>
      <c r="AB438" s="3"/>
      <c r="AC438" s="2"/>
      <c r="AD438" s="30"/>
    </row>
    <row r="439" spans="1:30" s="6" customFormat="1" ht="15.75" customHeigh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W439" s="4"/>
      <c r="X439" s="4"/>
      <c r="AA439" s="2"/>
      <c r="AB439" s="3"/>
      <c r="AC439" s="2"/>
      <c r="AD439" s="30"/>
    </row>
    <row r="440" spans="1:30" s="6" customFormat="1" ht="15.75" customHeigh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W440" s="4"/>
      <c r="X440" s="4"/>
      <c r="AA440" s="2"/>
      <c r="AB440" s="3"/>
      <c r="AC440" s="2"/>
      <c r="AD440" s="30"/>
    </row>
    <row r="441" spans="1:30" s="6" customFormat="1" ht="15.75" customHeigh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W441" s="4"/>
      <c r="X441" s="4"/>
      <c r="AA441" s="2"/>
      <c r="AB441" s="3"/>
      <c r="AC441" s="2"/>
      <c r="AD441" s="30"/>
    </row>
    <row r="442" spans="1:30" s="6" customFormat="1" ht="15.75" customHeigh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W442" s="4"/>
      <c r="X442" s="4"/>
      <c r="AA442" s="2"/>
      <c r="AB442" s="3"/>
      <c r="AC442" s="2"/>
      <c r="AD442" s="30"/>
    </row>
    <row r="443" spans="1:30" s="6" customFormat="1" ht="15.75" customHeigh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W443" s="4"/>
      <c r="X443" s="4"/>
      <c r="AA443" s="2"/>
      <c r="AB443" s="3"/>
      <c r="AC443" s="2"/>
      <c r="AD443" s="30"/>
    </row>
    <row r="444" spans="1:30" s="6" customFormat="1" ht="15.75" customHeigh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W444" s="4"/>
      <c r="X444" s="4"/>
      <c r="AA444" s="2"/>
      <c r="AB444" s="3"/>
      <c r="AC444" s="2"/>
      <c r="AD444" s="30"/>
    </row>
    <row r="445" spans="1:30" s="6" customFormat="1" ht="15.75" customHeigh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W445" s="4"/>
      <c r="X445" s="4"/>
      <c r="AA445" s="2"/>
      <c r="AB445" s="3"/>
      <c r="AC445" s="2"/>
      <c r="AD445" s="30"/>
    </row>
    <row r="446" spans="1:30" s="6" customFormat="1" ht="15.75" customHeigh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W446" s="4"/>
      <c r="X446" s="4"/>
      <c r="AA446" s="2"/>
      <c r="AB446" s="3"/>
      <c r="AC446" s="2"/>
      <c r="AD446" s="30"/>
    </row>
    <row r="447" spans="1:30" s="6" customFormat="1" ht="15.75" customHeigh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W447" s="4"/>
      <c r="X447" s="4"/>
      <c r="AA447" s="2"/>
      <c r="AB447" s="3"/>
      <c r="AC447" s="2"/>
      <c r="AD447" s="30"/>
    </row>
    <row r="448" spans="1:30" s="6" customFormat="1" ht="15.75" customHeigh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W448" s="4"/>
      <c r="X448" s="4"/>
      <c r="AA448" s="2"/>
      <c r="AB448" s="3"/>
      <c r="AC448" s="2"/>
      <c r="AD448" s="30"/>
    </row>
    <row r="449" spans="1:30" s="6" customFormat="1" ht="15.75" customHeigh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W449" s="4"/>
      <c r="X449" s="4"/>
      <c r="AA449" s="2"/>
      <c r="AB449" s="3"/>
      <c r="AC449" s="2"/>
      <c r="AD449" s="30"/>
    </row>
    <row r="450" spans="1:30" s="6" customFormat="1" ht="15.75" customHeigh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W450" s="4"/>
      <c r="X450" s="4"/>
      <c r="AA450" s="2"/>
      <c r="AB450" s="3"/>
      <c r="AC450" s="2"/>
      <c r="AD450" s="30"/>
    </row>
    <row r="451" spans="1:30" s="6" customFormat="1" ht="15.75" customHeigh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W451" s="4"/>
      <c r="X451" s="4"/>
      <c r="AA451" s="2"/>
      <c r="AB451" s="3"/>
      <c r="AC451" s="2"/>
      <c r="AD451" s="30"/>
    </row>
    <row r="452" spans="1:30" s="6" customFormat="1" ht="15.75" customHeigh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W452" s="4"/>
      <c r="X452" s="4"/>
      <c r="AA452" s="2"/>
      <c r="AB452" s="3"/>
      <c r="AC452" s="2"/>
      <c r="AD452" s="30"/>
    </row>
    <row r="453" spans="1:30" s="6" customFormat="1" ht="15.75" customHeigh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W453" s="4"/>
      <c r="X453" s="4"/>
      <c r="AA453" s="2"/>
      <c r="AB453" s="3"/>
      <c r="AC453" s="2"/>
      <c r="AD453" s="30"/>
    </row>
    <row r="454" spans="1:30" s="6" customFormat="1" ht="15.75" customHeigh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W454" s="4"/>
      <c r="X454" s="4"/>
      <c r="AA454" s="2"/>
      <c r="AB454" s="3"/>
      <c r="AC454" s="2"/>
      <c r="AD454" s="30"/>
    </row>
    <row r="455" spans="1:30" s="6" customFormat="1" ht="15.75" customHeigh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W455" s="4"/>
      <c r="X455" s="4"/>
      <c r="AA455" s="2"/>
      <c r="AB455" s="3"/>
      <c r="AC455" s="2"/>
      <c r="AD455" s="30"/>
    </row>
    <row r="456" spans="1:30" s="6" customFormat="1" ht="15.75" customHeigh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W456" s="4"/>
      <c r="X456" s="4"/>
      <c r="AA456" s="2"/>
      <c r="AB456" s="3"/>
      <c r="AC456" s="2"/>
      <c r="AD456" s="30"/>
    </row>
    <row r="457" spans="1:30" s="6" customFormat="1" ht="15.75" customHeigh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W457" s="4"/>
      <c r="X457" s="4"/>
      <c r="AA457" s="2"/>
      <c r="AB457" s="3"/>
      <c r="AC457" s="2"/>
      <c r="AD457" s="30"/>
    </row>
    <row r="458" spans="1:30" s="6" customFormat="1" ht="15.75" customHeigh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W458" s="4"/>
      <c r="X458" s="4"/>
      <c r="AA458" s="2"/>
      <c r="AB458" s="3"/>
      <c r="AC458" s="2"/>
      <c r="AD458" s="30"/>
    </row>
    <row r="459" spans="1:30" s="6" customFormat="1" ht="15.75" customHeigh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W459" s="4"/>
      <c r="X459" s="4"/>
      <c r="AA459" s="2"/>
      <c r="AB459" s="3"/>
      <c r="AC459" s="2"/>
      <c r="AD459" s="30"/>
    </row>
    <row r="460" spans="1:30" s="6" customFormat="1" ht="15.75" customHeigh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W460" s="4"/>
      <c r="X460" s="4"/>
      <c r="AA460" s="2"/>
      <c r="AB460" s="3"/>
      <c r="AC460" s="2"/>
      <c r="AD460" s="30"/>
    </row>
    <row r="461" spans="1:30" s="6" customFormat="1" ht="15.75" customHeigh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W461" s="4"/>
      <c r="X461" s="4"/>
      <c r="AA461" s="2"/>
      <c r="AB461" s="3"/>
      <c r="AC461" s="2"/>
      <c r="AD461" s="30"/>
    </row>
    <row r="462" spans="1:30" s="6" customFormat="1" ht="15.75" customHeigh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W462" s="4"/>
      <c r="X462" s="4"/>
      <c r="AA462" s="2"/>
      <c r="AB462" s="3"/>
      <c r="AC462" s="2"/>
      <c r="AD462" s="30"/>
    </row>
    <row r="463" spans="1:30" s="6" customFormat="1" ht="15.75" customHeigh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W463" s="4"/>
      <c r="X463" s="4"/>
      <c r="AA463" s="2"/>
      <c r="AB463" s="3"/>
      <c r="AC463" s="2"/>
      <c r="AD463" s="30"/>
    </row>
    <row r="464" spans="1:30" s="6" customFormat="1" ht="15.75" customHeigh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W464" s="4"/>
      <c r="X464" s="4"/>
      <c r="AA464" s="2"/>
      <c r="AB464" s="3"/>
      <c r="AC464" s="2"/>
      <c r="AD464" s="30"/>
    </row>
    <row r="465" spans="1:30" s="6" customFormat="1" ht="15.75" customHeigh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W465" s="4"/>
      <c r="X465" s="4"/>
      <c r="AA465" s="2"/>
      <c r="AB465" s="3"/>
      <c r="AC465" s="2"/>
      <c r="AD465" s="30"/>
    </row>
    <row r="466" spans="1:30" s="6" customFormat="1" ht="15.75" customHeigh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W466" s="4"/>
      <c r="X466" s="4"/>
      <c r="AA466" s="2"/>
      <c r="AB466" s="3"/>
      <c r="AC466" s="2"/>
      <c r="AD466" s="30"/>
    </row>
    <row r="467" spans="1:30" s="6" customFormat="1" ht="15.75" customHeigh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W467" s="4"/>
      <c r="X467" s="4"/>
      <c r="AA467" s="2"/>
      <c r="AB467" s="3"/>
      <c r="AC467" s="2"/>
      <c r="AD467" s="30"/>
    </row>
    <row r="468" spans="1:30" s="6" customFormat="1" ht="15.75" customHeigh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W468" s="4"/>
      <c r="X468" s="4"/>
      <c r="AA468" s="2"/>
      <c r="AB468" s="3"/>
      <c r="AC468" s="2"/>
      <c r="AD468" s="30"/>
    </row>
    <row r="469" spans="1:30" s="6" customFormat="1" ht="15.75" customHeigh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W469" s="4"/>
      <c r="X469" s="4"/>
      <c r="AA469" s="2"/>
      <c r="AB469" s="3"/>
      <c r="AC469" s="2"/>
      <c r="AD469" s="30"/>
    </row>
    <row r="470" spans="1:30" s="6" customFormat="1" ht="15.75" customHeigh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W470" s="4"/>
      <c r="X470" s="4"/>
      <c r="AA470" s="2"/>
      <c r="AB470" s="3"/>
      <c r="AC470" s="2"/>
      <c r="AD470" s="30"/>
    </row>
    <row r="471" spans="1:30" s="6" customFormat="1" ht="15.75" customHeigh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W471" s="4"/>
      <c r="X471" s="4"/>
      <c r="AA471" s="2"/>
      <c r="AB471" s="3"/>
      <c r="AC471" s="2"/>
      <c r="AD471" s="30"/>
    </row>
    <row r="472" spans="1:30" s="6" customFormat="1" ht="15.75" customHeigh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W472" s="4"/>
      <c r="X472" s="4"/>
      <c r="AA472" s="2"/>
      <c r="AB472" s="3"/>
      <c r="AC472" s="2"/>
      <c r="AD472" s="30"/>
    </row>
    <row r="473" spans="1:30" s="6" customFormat="1" ht="15.75" customHeigh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W473" s="4"/>
      <c r="X473" s="4"/>
      <c r="AA473" s="2"/>
      <c r="AB473" s="3"/>
      <c r="AC473" s="2"/>
      <c r="AD473" s="30"/>
    </row>
    <row r="474" spans="1:30" s="6" customFormat="1" ht="15.75" customHeigh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W474" s="4"/>
      <c r="X474" s="4"/>
      <c r="AA474" s="2"/>
      <c r="AB474" s="3"/>
      <c r="AC474" s="2"/>
      <c r="AD474" s="30"/>
    </row>
    <row r="475" spans="1:30" s="6" customFormat="1" ht="15.75" customHeigh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W475" s="4"/>
      <c r="X475" s="4"/>
      <c r="AA475" s="2"/>
      <c r="AB475" s="3"/>
      <c r="AC475" s="2"/>
      <c r="AD475" s="30"/>
    </row>
    <row r="476" spans="1:30" s="6" customFormat="1" ht="15.75" customHeigh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W476" s="4"/>
      <c r="X476" s="4"/>
      <c r="AA476" s="2"/>
      <c r="AB476" s="3"/>
      <c r="AC476" s="2"/>
      <c r="AD476" s="30"/>
    </row>
    <row r="477" spans="1:30" s="6" customFormat="1" ht="15.75" customHeigh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W477" s="4"/>
      <c r="X477" s="4"/>
      <c r="AA477" s="2"/>
      <c r="AB477" s="3"/>
      <c r="AC477" s="2"/>
      <c r="AD477" s="30"/>
    </row>
    <row r="478" spans="1:30" s="6" customFormat="1" ht="15.75" customHeigh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W478" s="4"/>
      <c r="X478" s="4"/>
      <c r="AA478" s="2"/>
      <c r="AB478" s="3"/>
      <c r="AC478" s="2"/>
      <c r="AD478" s="30"/>
    </row>
    <row r="479" spans="1:30" s="6" customFormat="1" ht="15.75" customHeigh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W479" s="4"/>
      <c r="X479" s="4"/>
      <c r="AA479" s="2"/>
      <c r="AB479" s="3"/>
      <c r="AC479" s="2"/>
      <c r="AD479" s="30"/>
    </row>
    <row r="480" spans="1:30" s="6" customFormat="1" ht="15.75" customHeigh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W480" s="4"/>
      <c r="X480" s="4"/>
      <c r="AA480" s="2"/>
      <c r="AB480" s="3"/>
      <c r="AC480" s="2"/>
      <c r="AD480" s="30"/>
    </row>
    <row r="481" spans="1:30" s="6" customFormat="1" ht="15.75" customHeigh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W481" s="4"/>
      <c r="X481" s="4"/>
      <c r="AA481" s="2"/>
      <c r="AB481" s="3"/>
      <c r="AC481" s="2"/>
      <c r="AD481" s="30"/>
    </row>
    <row r="482" spans="1:30" s="6" customFormat="1" ht="15.75" customHeigh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W482" s="4"/>
      <c r="X482" s="4"/>
      <c r="AA482" s="2"/>
      <c r="AB482" s="3"/>
      <c r="AC482" s="2"/>
      <c r="AD482" s="30"/>
    </row>
    <row r="483" spans="1:30" s="6" customFormat="1" ht="15.75" customHeigh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W483" s="4"/>
      <c r="X483" s="4"/>
      <c r="AA483" s="2"/>
      <c r="AB483" s="3"/>
      <c r="AC483" s="2"/>
      <c r="AD483" s="30"/>
    </row>
    <row r="484" spans="1:30" s="6" customFormat="1" ht="15.75" customHeigh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W484" s="4"/>
      <c r="X484" s="4"/>
      <c r="AA484" s="2"/>
      <c r="AB484" s="3"/>
      <c r="AC484" s="2"/>
      <c r="AD484" s="30"/>
    </row>
    <row r="485" spans="1:30" s="6" customFormat="1" ht="15.75" customHeigh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W485" s="4"/>
      <c r="X485" s="4"/>
      <c r="AA485" s="2"/>
      <c r="AB485" s="3"/>
      <c r="AC485" s="2"/>
      <c r="AD485" s="30"/>
    </row>
    <row r="486" spans="1:30" s="6" customFormat="1" ht="15.75" customHeigh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W486" s="4"/>
      <c r="X486" s="4"/>
      <c r="AA486" s="2"/>
      <c r="AB486" s="3"/>
      <c r="AC486" s="2"/>
      <c r="AD486" s="30"/>
    </row>
    <row r="487" spans="1:30" s="6" customFormat="1" ht="15.75" customHeigh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W487" s="4"/>
      <c r="X487" s="4"/>
      <c r="AA487" s="2"/>
      <c r="AB487" s="3"/>
      <c r="AC487" s="2"/>
      <c r="AD487" s="30"/>
    </row>
    <row r="488" spans="1:30" s="6" customFormat="1" ht="15.75" customHeigh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W488" s="4"/>
      <c r="X488" s="4"/>
      <c r="AA488" s="2"/>
      <c r="AB488" s="3"/>
      <c r="AC488" s="2"/>
      <c r="AD488" s="30"/>
    </row>
    <row r="489" spans="1:30" s="6" customFormat="1" ht="15.75" customHeigh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W489" s="4"/>
      <c r="X489" s="4"/>
      <c r="AA489" s="2"/>
      <c r="AB489" s="3"/>
      <c r="AC489" s="2"/>
      <c r="AD489" s="30"/>
    </row>
    <row r="490" spans="1:30" s="6" customFormat="1" ht="15.75" customHeigh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W490" s="4"/>
      <c r="X490" s="4"/>
      <c r="AA490" s="2"/>
      <c r="AB490" s="3"/>
      <c r="AC490" s="2"/>
      <c r="AD490" s="30"/>
    </row>
    <row r="491" spans="1:30" s="6" customFormat="1" ht="15.75" customHeigh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W491" s="4"/>
      <c r="X491" s="4"/>
      <c r="AA491" s="2"/>
      <c r="AB491" s="3"/>
      <c r="AC491" s="2"/>
      <c r="AD491" s="30"/>
    </row>
    <row r="492" spans="1:30" s="6" customFormat="1" ht="15.75" customHeigh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W492" s="4"/>
      <c r="X492" s="4"/>
      <c r="AA492" s="2"/>
      <c r="AB492" s="3"/>
      <c r="AC492" s="2"/>
      <c r="AD492" s="30"/>
    </row>
    <row r="493" spans="1:30" s="6" customFormat="1" ht="15.75" customHeigh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W493" s="4"/>
      <c r="X493" s="4"/>
      <c r="AA493" s="2"/>
      <c r="AB493" s="3"/>
      <c r="AC493" s="2"/>
      <c r="AD493" s="30"/>
    </row>
    <row r="494" spans="1:30" s="6" customFormat="1" ht="15.75" customHeigh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W494" s="4"/>
      <c r="X494" s="4"/>
      <c r="AA494" s="2"/>
      <c r="AB494" s="3"/>
      <c r="AC494" s="2"/>
      <c r="AD494" s="30"/>
    </row>
    <row r="495" spans="1:30" s="6" customFormat="1" ht="15.75" customHeigh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W495" s="4"/>
      <c r="X495" s="4"/>
      <c r="AA495" s="2"/>
      <c r="AB495" s="3"/>
      <c r="AC495" s="2"/>
      <c r="AD495" s="30"/>
    </row>
    <row r="496" spans="1:30" s="6" customFormat="1" ht="15.75" customHeigh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W496" s="4"/>
      <c r="X496" s="4"/>
      <c r="AA496" s="2"/>
      <c r="AB496" s="3"/>
      <c r="AC496" s="2"/>
      <c r="AD496" s="30"/>
    </row>
    <row r="497" spans="1:30" s="6" customFormat="1" ht="15.75" customHeigh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W497" s="4"/>
      <c r="X497" s="4"/>
      <c r="AA497" s="2"/>
      <c r="AB497" s="3"/>
      <c r="AC497" s="2"/>
      <c r="AD497" s="30"/>
    </row>
    <row r="498" spans="1:30" s="6" customFormat="1" ht="15.75" customHeigh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W498" s="4"/>
      <c r="X498" s="4"/>
      <c r="AA498" s="2"/>
      <c r="AB498" s="3"/>
      <c r="AC498" s="2"/>
      <c r="AD498" s="30"/>
    </row>
    <row r="499" spans="1:30" s="6" customFormat="1" ht="15.75" customHeigh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W499" s="4"/>
      <c r="X499" s="4"/>
      <c r="AA499" s="2"/>
      <c r="AB499" s="3"/>
      <c r="AC499" s="2"/>
      <c r="AD499" s="30"/>
    </row>
    <row r="500" spans="1:30" s="6" customFormat="1" ht="15.75" customHeigh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W500" s="4"/>
      <c r="X500" s="4"/>
      <c r="AA500" s="2"/>
      <c r="AB500" s="3"/>
      <c r="AC500" s="2"/>
      <c r="AD500" s="30"/>
    </row>
    <row r="501" spans="1:30" s="6" customFormat="1" ht="15.75" customHeigh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W501" s="4"/>
      <c r="X501" s="4"/>
      <c r="AA501" s="2"/>
      <c r="AB501" s="3"/>
      <c r="AC501" s="2"/>
      <c r="AD501" s="30"/>
    </row>
    <row r="502" spans="1:30" s="6" customFormat="1" ht="15.75" customHeigh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W502" s="4"/>
      <c r="X502" s="4"/>
      <c r="AA502" s="2"/>
      <c r="AB502" s="3"/>
      <c r="AC502" s="2"/>
      <c r="AD502" s="30"/>
    </row>
    <row r="503" spans="1:30" s="6" customFormat="1" ht="15.75" customHeigh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W503" s="4"/>
      <c r="X503" s="4"/>
      <c r="AA503" s="2"/>
      <c r="AB503" s="3"/>
      <c r="AC503" s="2"/>
      <c r="AD503" s="30"/>
    </row>
    <row r="504" spans="1:30" s="6" customFormat="1" ht="15.75" customHeigh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W504" s="4"/>
      <c r="X504" s="4"/>
      <c r="AA504" s="2"/>
      <c r="AB504" s="3"/>
      <c r="AC504" s="2"/>
      <c r="AD504" s="30"/>
    </row>
    <row r="505" spans="1:30" s="6" customFormat="1" ht="15.75" customHeigh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W505" s="4"/>
      <c r="X505" s="4"/>
      <c r="AA505" s="2"/>
      <c r="AB505" s="3"/>
      <c r="AC505" s="2"/>
      <c r="AD505" s="30"/>
    </row>
    <row r="506" spans="1:30" s="6" customFormat="1" ht="15.75" customHeigh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W506" s="4"/>
      <c r="X506" s="4"/>
      <c r="AA506" s="2"/>
      <c r="AB506" s="3"/>
      <c r="AC506" s="2"/>
      <c r="AD506" s="30"/>
    </row>
    <row r="507" spans="1:30" s="6" customFormat="1" ht="15.75" customHeigh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W507" s="4"/>
      <c r="X507" s="4"/>
      <c r="AA507" s="2"/>
      <c r="AB507" s="3"/>
      <c r="AC507" s="2"/>
      <c r="AD507" s="30"/>
    </row>
    <row r="508" spans="1:30" s="6" customFormat="1" ht="15.75" customHeigh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W508" s="4"/>
      <c r="X508" s="4"/>
      <c r="AA508" s="2"/>
      <c r="AB508" s="3"/>
      <c r="AC508" s="2"/>
      <c r="AD508" s="30"/>
    </row>
    <row r="509" spans="1:30" s="6" customFormat="1" ht="15.75" customHeigh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W509" s="4"/>
      <c r="X509" s="4"/>
      <c r="AA509" s="2"/>
      <c r="AB509" s="3"/>
      <c r="AC509" s="2"/>
      <c r="AD509" s="30"/>
    </row>
    <row r="510" spans="1:30" s="6" customFormat="1" ht="15.75" customHeigh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W510" s="4"/>
      <c r="X510" s="4"/>
      <c r="AA510" s="2"/>
      <c r="AB510" s="3"/>
      <c r="AC510" s="2"/>
      <c r="AD510" s="30"/>
    </row>
    <row r="511" spans="1:30" s="6" customFormat="1" ht="15.75" customHeigh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W511" s="4"/>
      <c r="X511" s="4"/>
      <c r="AA511" s="2"/>
      <c r="AB511" s="3"/>
      <c r="AC511" s="2"/>
      <c r="AD511" s="30"/>
    </row>
    <row r="512" spans="1:30" s="6" customFormat="1" ht="15.75" customHeigh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W512" s="4"/>
      <c r="X512" s="4"/>
      <c r="AA512" s="2"/>
      <c r="AB512" s="3"/>
      <c r="AC512" s="2"/>
      <c r="AD512" s="30"/>
    </row>
    <row r="513" spans="1:30" s="6" customFormat="1" ht="15.75" customHeigh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W513" s="4"/>
      <c r="X513" s="4"/>
      <c r="AA513" s="2"/>
      <c r="AB513" s="3"/>
      <c r="AC513" s="2"/>
      <c r="AD513" s="30"/>
    </row>
    <row r="514" spans="1:30" s="6" customFormat="1" ht="15.75" customHeigh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W514" s="4"/>
      <c r="X514" s="4"/>
      <c r="AA514" s="2"/>
      <c r="AB514" s="3"/>
      <c r="AC514" s="2"/>
      <c r="AD514" s="30"/>
    </row>
    <row r="515" spans="1:30" s="6" customFormat="1" ht="15.75" customHeigh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W515" s="4"/>
      <c r="X515" s="4"/>
      <c r="AA515" s="2"/>
      <c r="AB515" s="3"/>
      <c r="AC515" s="2"/>
      <c r="AD515" s="30"/>
    </row>
    <row r="516" spans="1:30" s="6" customFormat="1" ht="15.75" customHeigh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W516" s="4"/>
      <c r="X516" s="4"/>
      <c r="AA516" s="2"/>
      <c r="AB516" s="3"/>
      <c r="AC516" s="2"/>
      <c r="AD516" s="30"/>
    </row>
    <row r="517" spans="1:30" s="6" customFormat="1" ht="15.75" customHeigh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W517" s="4"/>
      <c r="X517" s="4"/>
      <c r="AA517" s="2"/>
      <c r="AB517" s="3"/>
      <c r="AC517" s="2"/>
      <c r="AD517" s="30"/>
    </row>
    <row r="518" spans="1:30" s="6" customFormat="1" ht="15.75" customHeigh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W518" s="4"/>
      <c r="X518" s="4"/>
      <c r="AA518" s="2"/>
      <c r="AB518" s="3"/>
      <c r="AC518" s="2"/>
      <c r="AD518" s="30"/>
    </row>
    <row r="519" spans="1:30" s="6" customFormat="1" ht="15.75" customHeigh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W519" s="4"/>
      <c r="X519" s="4"/>
      <c r="AA519" s="2"/>
      <c r="AB519" s="3"/>
      <c r="AC519" s="2"/>
      <c r="AD519" s="30"/>
    </row>
    <row r="520" spans="1:30" s="6" customFormat="1" ht="15.75" customHeigh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W520" s="4"/>
      <c r="X520" s="4"/>
      <c r="AA520" s="2"/>
      <c r="AB520" s="3"/>
      <c r="AC520" s="2"/>
      <c r="AD520" s="30"/>
    </row>
    <row r="521" spans="1:30" s="6" customFormat="1" ht="15.75" customHeigh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W521" s="4"/>
      <c r="X521" s="4"/>
      <c r="AA521" s="2"/>
      <c r="AB521" s="3"/>
      <c r="AC521" s="2"/>
      <c r="AD521" s="30"/>
    </row>
    <row r="522" spans="1:30" s="6" customFormat="1" ht="15.75" customHeigh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W522" s="4"/>
      <c r="X522" s="4"/>
      <c r="AA522" s="2"/>
      <c r="AB522" s="3"/>
      <c r="AC522" s="2"/>
      <c r="AD522" s="30"/>
    </row>
    <row r="523" spans="1:30" s="6" customFormat="1" ht="15.75" customHeigh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W523" s="4"/>
      <c r="X523" s="4"/>
      <c r="AA523" s="2"/>
      <c r="AB523" s="3"/>
      <c r="AC523" s="2"/>
      <c r="AD523" s="30"/>
    </row>
    <row r="524" spans="1:30" s="6" customFormat="1" ht="15.75" customHeigh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W524" s="4"/>
      <c r="X524" s="4"/>
      <c r="AA524" s="2"/>
      <c r="AB524" s="3"/>
      <c r="AC524" s="2"/>
      <c r="AD524" s="30"/>
    </row>
    <row r="525" spans="1:30" s="6" customFormat="1" ht="15.75" customHeigh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W525" s="4"/>
      <c r="X525" s="4"/>
      <c r="AA525" s="2"/>
      <c r="AB525" s="3"/>
      <c r="AC525" s="2"/>
      <c r="AD525" s="30"/>
    </row>
    <row r="526" spans="1:30" s="6" customFormat="1" ht="15.75" customHeigh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W526" s="4"/>
      <c r="X526" s="4"/>
      <c r="AA526" s="2"/>
      <c r="AB526" s="3"/>
      <c r="AC526" s="2"/>
      <c r="AD526" s="30"/>
    </row>
    <row r="527" spans="1:30" s="6" customFormat="1" ht="15.75" customHeigh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W527" s="4"/>
      <c r="X527" s="4"/>
      <c r="AA527" s="2"/>
      <c r="AB527" s="3"/>
      <c r="AC527" s="2"/>
      <c r="AD527" s="30"/>
    </row>
    <row r="528" spans="1:30" s="6" customFormat="1" ht="15.75" customHeigh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W528" s="4"/>
      <c r="X528" s="4"/>
      <c r="AA528" s="2"/>
      <c r="AB528" s="3"/>
      <c r="AC528" s="2"/>
      <c r="AD528" s="30"/>
    </row>
    <row r="529" spans="1:30" s="6" customFormat="1" ht="15.75" customHeigh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W529" s="4"/>
      <c r="X529" s="4"/>
      <c r="AA529" s="2"/>
      <c r="AB529" s="3"/>
      <c r="AC529" s="2"/>
      <c r="AD529" s="30"/>
    </row>
    <row r="530" spans="1:30" s="6" customFormat="1" ht="15.75" customHeigh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W530" s="4"/>
      <c r="X530" s="4"/>
      <c r="AA530" s="2"/>
      <c r="AB530" s="3"/>
      <c r="AC530" s="2"/>
      <c r="AD530" s="30"/>
    </row>
    <row r="531" spans="1:30" s="6" customFormat="1" ht="15.75" customHeigh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W531" s="4"/>
      <c r="X531" s="4"/>
      <c r="AA531" s="2"/>
      <c r="AB531" s="3"/>
      <c r="AC531" s="2"/>
      <c r="AD531" s="30"/>
    </row>
    <row r="532" spans="1:30" s="6" customFormat="1" ht="15.75" customHeigh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W532" s="4"/>
      <c r="X532" s="4"/>
      <c r="AA532" s="2"/>
      <c r="AB532" s="3"/>
      <c r="AC532" s="2"/>
      <c r="AD532" s="30"/>
    </row>
    <row r="533" spans="1:30" s="6" customFormat="1" ht="15.75" customHeigh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W533" s="4"/>
      <c r="X533" s="4"/>
      <c r="AA533" s="2"/>
      <c r="AB533" s="3"/>
      <c r="AC533" s="2"/>
      <c r="AD533" s="30"/>
    </row>
    <row r="534" spans="1:30" s="6" customFormat="1" ht="15.75" customHeigh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W534" s="4"/>
      <c r="X534" s="4"/>
      <c r="AA534" s="2"/>
      <c r="AB534" s="3"/>
      <c r="AC534" s="2"/>
      <c r="AD534" s="30"/>
    </row>
    <row r="535" spans="1:30" s="6" customFormat="1" ht="15.75" customHeigh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W535" s="4"/>
      <c r="X535" s="4"/>
      <c r="AA535" s="2"/>
      <c r="AB535" s="3"/>
      <c r="AC535" s="2"/>
      <c r="AD535" s="30"/>
    </row>
    <row r="536" spans="1:30" s="6" customFormat="1" ht="15.75" customHeigh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W536" s="4"/>
      <c r="X536" s="4"/>
      <c r="AA536" s="2"/>
      <c r="AB536" s="3"/>
      <c r="AC536" s="2"/>
      <c r="AD536" s="30"/>
    </row>
    <row r="537" spans="1:30" s="6" customFormat="1" ht="15.75" customHeigh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W537" s="4"/>
      <c r="X537" s="4"/>
      <c r="AA537" s="2"/>
      <c r="AB537" s="3"/>
      <c r="AC537" s="2"/>
      <c r="AD537" s="30"/>
    </row>
    <row r="538" spans="1:30" s="6" customFormat="1" ht="15.75" customHeigh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W538" s="4"/>
      <c r="X538" s="4"/>
      <c r="AA538" s="2"/>
      <c r="AB538" s="3"/>
      <c r="AC538" s="2"/>
      <c r="AD538" s="30"/>
    </row>
    <row r="539" spans="1:30" s="6" customFormat="1" ht="15.75" customHeigh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W539" s="4"/>
      <c r="X539" s="4"/>
      <c r="AA539" s="2"/>
      <c r="AB539" s="3"/>
      <c r="AC539" s="2"/>
      <c r="AD539" s="30"/>
    </row>
    <row r="540" spans="1:30" s="6" customFormat="1" ht="15.75" customHeigh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W540" s="4"/>
      <c r="X540" s="4"/>
      <c r="AA540" s="2"/>
      <c r="AB540" s="3"/>
      <c r="AC540" s="2"/>
      <c r="AD540" s="30"/>
    </row>
    <row r="541" spans="1:30" s="6" customFormat="1" ht="15.75" customHeigh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W541" s="4"/>
      <c r="X541" s="4"/>
      <c r="AA541" s="2"/>
      <c r="AB541" s="3"/>
      <c r="AC541" s="2"/>
      <c r="AD541" s="30"/>
    </row>
    <row r="542" spans="1:30" s="6" customFormat="1" ht="15.75" customHeigh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W542" s="4"/>
      <c r="X542" s="4"/>
      <c r="AA542" s="2"/>
      <c r="AB542" s="3"/>
      <c r="AC542" s="2"/>
      <c r="AD542" s="30"/>
    </row>
    <row r="543" spans="1:30" s="6" customFormat="1" ht="15.75" customHeigh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W543" s="4"/>
      <c r="X543" s="4"/>
      <c r="AA543" s="2"/>
      <c r="AB543" s="3"/>
      <c r="AC543" s="2"/>
      <c r="AD543" s="30"/>
    </row>
    <row r="544" spans="1:30" s="6" customFormat="1" ht="15.75" customHeigh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W544" s="4"/>
      <c r="X544" s="4"/>
      <c r="AA544" s="2"/>
      <c r="AB544" s="3"/>
      <c r="AC544" s="2"/>
      <c r="AD544" s="30"/>
    </row>
    <row r="545" spans="1:30" s="6" customFormat="1" ht="15.75" customHeigh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W545" s="4"/>
      <c r="X545" s="4"/>
      <c r="AA545" s="2"/>
      <c r="AB545" s="3"/>
      <c r="AC545" s="2"/>
      <c r="AD545" s="30"/>
    </row>
    <row r="546" spans="1:30" s="6" customFormat="1" ht="15.75" customHeigh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W546" s="4"/>
      <c r="X546" s="4"/>
      <c r="AA546" s="2"/>
      <c r="AB546" s="3"/>
      <c r="AC546" s="2"/>
      <c r="AD546" s="30"/>
    </row>
    <row r="547" spans="1:30" s="6" customFormat="1" ht="15.75" customHeigh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W547" s="4"/>
      <c r="X547" s="4"/>
      <c r="AA547" s="2"/>
      <c r="AB547" s="3"/>
      <c r="AC547" s="2"/>
      <c r="AD547" s="30"/>
    </row>
    <row r="548" spans="1:30" s="6" customFormat="1" ht="15.75" customHeigh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W548" s="4"/>
      <c r="X548" s="4"/>
      <c r="AA548" s="2"/>
      <c r="AB548" s="3"/>
      <c r="AC548" s="2"/>
      <c r="AD548" s="30"/>
    </row>
    <row r="549" spans="1:30" s="6" customFormat="1" ht="15.75" customHeigh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W549" s="4"/>
      <c r="X549" s="4"/>
      <c r="AA549" s="2"/>
      <c r="AB549" s="3"/>
      <c r="AC549" s="2"/>
      <c r="AD549" s="30"/>
    </row>
    <row r="550" spans="1:30" s="6" customFormat="1" ht="15.75" customHeigh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W550" s="4"/>
      <c r="X550" s="4"/>
      <c r="AA550" s="2"/>
      <c r="AB550" s="3"/>
      <c r="AC550" s="2"/>
      <c r="AD550" s="30"/>
    </row>
    <row r="551" spans="1:30" s="6" customFormat="1" ht="15.75" customHeigh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W551" s="4"/>
      <c r="X551" s="4"/>
      <c r="AA551" s="2"/>
      <c r="AB551" s="3"/>
      <c r="AC551" s="2"/>
      <c r="AD551" s="30"/>
    </row>
    <row r="552" spans="1:30" s="6" customFormat="1" ht="15.75" customHeigh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W552" s="4"/>
      <c r="X552" s="4"/>
      <c r="AA552" s="2"/>
      <c r="AB552" s="3"/>
      <c r="AC552" s="2"/>
      <c r="AD552" s="30"/>
    </row>
    <row r="553" spans="1:30" s="6" customFormat="1" ht="15.75" customHeigh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W553" s="4"/>
      <c r="X553" s="4"/>
      <c r="AA553" s="2"/>
      <c r="AB553" s="3"/>
      <c r="AC553" s="2"/>
      <c r="AD553" s="30"/>
    </row>
    <row r="554" spans="1:30" s="6" customFormat="1" ht="15.75" customHeigh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W554" s="4"/>
      <c r="X554" s="4"/>
      <c r="AA554" s="2"/>
      <c r="AB554" s="3"/>
      <c r="AC554" s="2"/>
      <c r="AD554" s="30"/>
    </row>
    <row r="555" spans="1:30" s="6" customFormat="1" ht="15.75" customHeigh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W555" s="4"/>
      <c r="X555" s="4"/>
      <c r="AA555" s="2"/>
      <c r="AB555" s="3"/>
      <c r="AC555" s="2"/>
      <c r="AD555" s="30"/>
    </row>
    <row r="556" spans="1:30" s="6" customFormat="1" ht="15.75" customHeigh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W556" s="4"/>
      <c r="X556" s="4"/>
      <c r="AA556" s="2"/>
      <c r="AB556" s="3"/>
      <c r="AC556" s="2"/>
      <c r="AD556" s="30"/>
    </row>
    <row r="557" spans="1:30" s="6" customFormat="1" ht="15.75" customHeigh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W557" s="4"/>
      <c r="X557" s="4"/>
      <c r="AA557" s="2"/>
      <c r="AB557" s="3"/>
      <c r="AC557" s="2"/>
      <c r="AD557" s="30"/>
    </row>
    <row r="558" spans="1:30" s="6" customFormat="1" ht="15.75" customHeigh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W558" s="4"/>
      <c r="X558" s="4"/>
      <c r="AA558" s="2"/>
      <c r="AB558" s="3"/>
      <c r="AC558" s="2"/>
      <c r="AD558" s="30"/>
    </row>
    <row r="559" spans="1:30" s="6" customFormat="1" ht="15.75" customHeigh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W559" s="4"/>
      <c r="X559" s="4"/>
      <c r="AA559" s="2"/>
      <c r="AB559" s="3"/>
      <c r="AC559" s="2"/>
      <c r="AD559" s="30"/>
    </row>
    <row r="560" spans="1:30" s="6" customFormat="1" ht="15.75" customHeigh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W560" s="4"/>
      <c r="X560" s="4"/>
      <c r="AA560" s="2"/>
      <c r="AB560" s="3"/>
      <c r="AC560" s="2"/>
      <c r="AD560" s="30"/>
    </row>
    <row r="561" spans="1:30" s="6" customFormat="1" ht="15.75" customHeigh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W561" s="4"/>
      <c r="X561" s="4"/>
      <c r="AA561" s="2"/>
      <c r="AB561" s="3"/>
      <c r="AC561" s="2"/>
      <c r="AD561" s="30"/>
    </row>
    <row r="562" spans="1:30" s="6" customFormat="1" ht="15.75" customHeigh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W562" s="4"/>
      <c r="X562" s="4"/>
      <c r="AA562" s="2"/>
      <c r="AB562" s="3"/>
      <c r="AC562" s="2"/>
      <c r="AD562" s="30"/>
    </row>
    <row r="563" spans="1:30" s="6" customFormat="1" ht="15.75" customHeigh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W563" s="4"/>
      <c r="X563" s="4"/>
      <c r="AA563" s="2"/>
      <c r="AB563" s="3"/>
      <c r="AC563" s="2"/>
      <c r="AD563" s="30"/>
    </row>
    <row r="564" spans="1:30" s="6" customFormat="1" ht="15.75" customHeigh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W564" s="4"/>
      <c r="X564" s="4"/>
      <c r="AA564" s="2"/>
      <c r="AB564" s="3"/>
      <c r="AC564" s="2"/>
      <c r="AD564" s="30"/>
    </row>
    <row r="565" spans="1:30" s="6" customFormat="1" ht="15.75" customHeigh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W565" s="4"/>
      <c r="X565" s="4"/>
      <c r="AA565" s="2"/>
      <c r="AB565" s="3"/>
      <c r="AC565" s="2"/>
      <c r="AD565" s="30"/>
    </row>
    <row r="566" spans="1:30" s="6" customFormat="1" ht="15.75" customHeigh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W566" s="4"/>
      <c r="X566" s="4"/>
      <c r="AA566" s="2"/>
      <c r="AB566" s="3"/>
      <c r="AC566" s="2"/>
      <c r="AD566" s="30"/>
    </row>
    <row r="567" spans="1:30" s="6" customFormat="1" ht="15.75" customHeigh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W567" s="4"/>
      <c r="X567" s="4"/>
      <c r="AA567" s="2"/>
      <c r="AB567" s="3"/>
      <c r="AC567" s="2"/>
      <c r="AD567" s="30"/>
    </row>
    <row r="568" spans="1:30" s="6" customFormat="1" ht="15.75" customHeigh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W568" s="4"/>
      <c r="X568" s="4"/>
      <c r="AA568" s="2"/>
      <c r="AB568" s="3"/>
      <c r="AC568" s="2"/>
      <c r="AD568" s="30"/>
    </row>
    <row r="569" spans="1:30" s="6" customFormat="1" ht="15.75" customHeigh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W569" s="4"/>
      <c r="X569" s="4"/>
      <c r="AA569" s="2"/>
      <c r="AB569" s="3"/>
      <c r="AC569" s="2"/>
      <c r="AD569" s="30"/>
    </row>
    <row r="570" spans="1:30" s="6" customFormat="1" ht="15.75" customHeigh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W570" s="4"/>
      <c r="X570" s="4"/>
      <c r="AA570" s="2"/>
      <c r="AB570" s="3"/>
      <c r="AC570" s="2"/>
      <c r="AD570" s="30"/>
    </row>
    <row r="571" spans="1:30" s="6" customFormat="1" ht="15.75" customHeigh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W571" s="4"/>
      <c r="X571" s="4"/>
      <c r="AA571" s="2"/>
      <c r="AB571" s="3"/>
      <c r="AC571" s="2"/>
      <c r="AD571" s="30"/>
    </row>
    <row r="572" spans="1:30" s="6" customFormat="1" ht="15.75" customHeigh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W572" s="4"/>
      <c r="X572" s="4"/>
      <c r="AA572" s="2"/>
      <c r="AB572" s="3"/>
      <c r="AC572" s="2"/>
      <c r="AD572" s="30"/>
    </row>
    <row r="573" spans="1:30" s="6" customFormat="1" ht="15.75" customHeigh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W573" s="4"/>
      <c r="X573" s="4"/>
      <c r="AA573" s="2"/>
      <c r="AB573" s="3"/>
      <c r="AC573" s="2"/>
      <c r="AD573" s="30"/>
    </row>
    <row r="574" spans="1:30" s="6" customFormat="1" ht="15.75" customHeigh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W574" s="4"/>
      <c r="X574" s="4"/>
      <c r="AA574" s="2"/>
      <c r="AB574" s="3"/>
      <c r="AC574" s="2"/>
      <c r="AD574" s="30"/>
    </row>
    <row r="575" spans="1:30" s="6" customFormat="1" ht="15.75" customHeigh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W575" s="4"/>
      <c r="X575" s="4"/>
      <c r="AA575" s="2"/>
      <c r="AB575" s="3"/>
      <c r="AC575" s="2"/>
      <c r="AD575" s="30"/>
    </row>
    <row r="576" spans="1:30" s="6" customFormat="1" ht="15.75" customHeigh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W576" s="4"/>
      <c r="X576" s="4"/>
      <c r="AA576" s="2"/>
      <c r="AB576" s="3"/>
      <c r="AC576" s="2"/>
      <c r="AD576" s="30"/>
    </row>
    <row r="577" spans="1:30" s="6" customFormat="1" ht="15.75" customHeigh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W577" s="4"/>
      <c r="X577" s="4"/>
      <c r="AA577" s="2"/>
      <c r="AB577" s="3"/>
      <c r="AC577" s="2"/>
      <c r="AD577" s="30"/>
    </row>
    <row r="578" spans="1:30" s="6" customFormat="1" ht="15.75" customHeigh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W578" s="4"/>
      <c r="X578" s="4"/>
      <c r="AA578" s="2"/>
      <c r="AB578" s="3"/>
      <c r="AC578" s="2"/>
      <c r="AD578" s="30"/>
    </row>
    <row r="579" spans="1:30" s="6" customFormat="1" ht="15.75" customHeigh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W579" s="4"/>
      <c r="X579" s="4"/>
      <c r="AA579" s="2"/>
      <c r="AB579" s="3"/>
      <c r="AC579" s="2"/>
      <c r="AD579" s="30"/>
    </row>
    <row r="580" spans="1:30" s="6" customFormat="1" ht="15.75" customHeigh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W580" s="4"/>
      <c r="X580" s="4"/>
      <c r="AA580" s="2"/>
      <c r="AB580" s="3"/>
      <c r="AC580" s="2"/>
      <c r="AD580" s="30"/>
    </row>
    <row r="581" spans="1:30" s="6" customFormat="1" ht="15.75" customHeigh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W581" s="4"/>
      <c r="X581" s="4"/>
      <c r="AA581" s="2"/>
      <c r="AB581" s="3"/>
      <c r="AC581" s="2"/>
      <c r="AD581" s="30"/>
    </row>
    <row r="582" spans="1:30" s="6" customFormat="1" ht="15.75" customHeigh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W582" s="4"/>
      <c r="X582" s="4"/>
      <c r="AA582" s="2"/>
      <c r="AB582" s="3"/>
      <c r="AC582" s="2"/>
      <c r="AD582" s="30"/>
    </row>
    <row r="583" spans="1:30" s="6" customFormat="1" ht="15.75" customHeigh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W583" s="4"/>
      <c r="X583" s="4"/>
      <c r="AA583" s="2"/>
      <c r="AB583" s="3"/>
      <c r="AC583" s="2"/>
      <c r="AD583" s="30"/>
    </row>
    <row r="584" spans="1:30" s="6" customFormat="1" ht="15.75" customHeigh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W584" s="4"/>
      <c r="X584" s="4"/>
      <c r="AA584" s="2"/>
      <c r="AB584" s="3"/>
      <c r="AC584" s="2"/>
      <c r="AD584" s="30"/>
    </row>
    <row r="585" spans="1:30" s="6" customFormat="1" ht="15.75" customHeigh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W585" s="4"/>
      <c r="X585" s="4"/>
      <c r="AA585" s="2"/>
      <c r="AB585" s="3"/>
      <c r="AC585" s="2"/>
      <c r="AD585" s="30"/>
    </row>
    <row r="586" spans="1:30" s="6" customFormat="1" ht="15.75" customHeigh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W586" s="4"/>
      <c r="X586" s="4"/>
      <c r="AA586" s="2"/>
      <c r="AB586" s="3"/>
      <c r="AC586" s="2"/>
      <c r="AD586" s="30"/>
    </row>
    <row r="587" spans="1:30" s="6" customFormat="1" ht="15.75" customHeigh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W587" s="4"/>
      <c r="X587" s="4"/>
      <c r="AA587" s="2"/>
      <c r="AB587" s="3"/>
      <c r="AC587" s="2"/>
      <c r="AD587" s="30"/>
    </row>
    <row r="588" spans="1:30" s="6" customFormat="1" ht="15.75" customHeigh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W588" s="4"/>
      <c r="X588" s="4"/>
      <c r="AA588" s="2"/>
      <c r="AB588" s="3"/>
      <c r="AC588" s="2"/>
      <c r="AD588" s="30"/>
    </row>
    <row r="589" spans="1:30" s="6" customFormat="1" ht="15.75" customHeigh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W589" s="4"/>
      <c r="X589" s="4"/>
      <c r="AA589" s="2"/>
      <c r="AB589" s="3"/>
      <c r="AC589" s="2"/>
      <c r="AD589" s="30"/>
    </row>
    <row r="590" spans="1:30" s="6" customFormat="1" ht="15.75" customHeigh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W590" s="4"/>
      <c r="X590" s="4"/>
      <c r="AA590" s="2"/>
      <c r="AB590" s="3"/>
      <c r="AC590" s="2"/>
      <c r="AD590" s="30"/>
    </row>
    <row r="591" spans="1:30" s="6" customFormat="1" ht="15.75" customHeigh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W591" s="4"/>
      <c r="X591" s="4"/>
      <c r="AA591" s="2"/>
      <c r="AB591" s="3"/>
      <c r="AC591" s="2"/>
      <c r="AD591" s="30"/>
    </row>
    <row r="592" spans="1:30" s="6" customFormat="1" ht="15.75" customHeigh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W592" s="4"/>
      <c r="X592" s="4"/>
      <c r="AA592" s="2"/>
      <c r="AB592" s="3"/>
      <c r="AC592" s="2"/>
      <c r="AD592" s="30"/>
    </row>
    <row r="593" spans="1:30" s="6" customFormat="1" ht="15.75" customHeigh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W593" s="4"/>
      <c r="X593" s="4"/>
      <c r="AA593" s="2"/>
      <c r="AB593" s="3"/>
      <c r="AC593" s="2"/>
      <c r="AD593" s="30"/>
    </row>
    <row r="594" spans="1:30" s="6" customFormat="1" ht="15.75" customHeigh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W594" s="4"/>
      <c r="X594" s="4"/>
      <c r="AA594" s="2"/>
      <c r="AB594" s="3"/>
      <c r="AC594" s="2"/>
      <c r="AD594" s="30"/>
    </row>
    <row r="595" spans="1:30" s="6" customFormat="1" ht="15.75" customHeigh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W595" s="4"/>
      <c r="X595" s="4"/>
      <c r="AA595" s="2"/>
      <c r="AB595" s="3"/>
      <c r="AC595" s="2"/>
      <c r="AD595" s="30"/>
    </row>
    <row r="596" spans="1:30" s="6" customFormat="1" ht="15.75" customHeigh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W596" s="4"/>
      <c r="X596" s="4"/>
      <c r="AA596" s="2"/>
      <c r="AB596" s="3"/>
      <c r="AC596" s="2"/>
      <c r="AD596" s="30"/>
    </row>
    <row r="597" spans="1:30" s="6" customFormat="1" ht="15.75" customHeigh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W597" s="4"/>
      <c r="X597" s="4"/>
      <c r="AA597" s="2"/>
      <c r="AB597" s="3"/>
      <c r="AC597" s="2"/>
      <c r="AD597" s="30"/>
    </row>
    <row r="598" spans="1:30" s="6" customFormat="1" ht="15.75" customHeigh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W598" s="4"/>
      <c r="X598" s="4"/>
      <c r="AA598" s="2"/>
      <c r="AB598" s="3"/>
      <c r="AC598" s="2"/>
      <c r="AD598" s="30"/>
    </row>
    <row r="599" spans="1:30" s="6" customFormat="1" ht="15.75" customHeigh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W599" s="4"/>
      <c r="X599" s="4"/>
      <c r="AA599" s="2"/>
      <c r="AB599" s="3"/>
      <c r="AC599" s="2"/>
      <c r="AD599" s="30"/>
    </row>
    <row r="600" spans="1:30" s="6" customFormat="1" ht="15.75" customHeigh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W600" s="4"/>
      <c r="X600" s="4"/>
      <c r="AA600" s="2"/>
      <c r="AB600" s="3"/>
      <c r="AC600" s="2"/>
      <c r="AD600" s="30"/>
    </row>
    <row r="601" spans="1:30" s="6" customFormat="1" ht="15.75" customHeigh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W601" s="4"/>
      <c r="X601" s="4"/>
      <c r="AA601" s="2"/>
      <c r="AB601" s="3"/>
      <c r="AC601" s="2"/>
      <c r="AD601" s="30"/>
    </row>
    <row r="602" spans="1:30" s="6" customFormat="1" ht="15.75" customHeigh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W602" s="4"/>
      <c r="X602" s="4"/>
      <c r="AA602" s="2"/>
      <c r="AB602" s="3"/>
      <c r="AC602" s="2"/>
      <c r="AD602" s="30"/>
    </row>
    <row r="603" spans="1:30" s="6" customFormat="1" ht="15.75" customHeigh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W603" s="4"/>
      <c r="X603" s="4"/>
      <c r="AA603" s="2"/>
      <c r="AB603" s="3"/>
      <c r="AC603" s="2"/>
      <c r="AD603" s="30"/>
    </row>
    <row r="604" spans="1:30" s="6" customFormat="1" ht="15.75" customHeigh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W604" s="4"/>
      <c r="X604" s="4"/>
      <c r="AA604" s="2"/>
      <c r="AB604" s="3"/>
      <c r="AC604" s="2"/>
      <c r="AD604" s="30"/>
    </row>
    <row r="605" spans="1:30" s="6" customFormat="1" ht="15.75" customHeigh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W605" s="4"/>
      <c r="X605" s="4"/>
      <c r="AA605" s="2"/>
      <c r="AB605" s="3"/>
      <c r="AC605" s="2"/>
      <c r="AD605" s="30"/>
    </row>
    <row r="606" spans="1:30" s="6" customFormat="1" ht="15.75" customHeigh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W606" s="4"/>
      <c r="X606" s="4"/>
      <c r="AA606" s="2"/>
      <c r="AB606" s="3"/>
      <c r="AC606" s="2"/>
      <c r="AD606" s="30"/>
    </row>
    <row r="607" spans="1:30" s="6" customFormat="1" ht="15.75" customHeigh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W607" s="4"/>
      <c r="X607" s="4"/>
      <c r="AA607" s="2"/>
      <c r="AB607" s="3"/>
      <c r="AC607" s="2"/>
      <c r="AD607" s="30"/>
    </row>
    <row r="608" spans="1:30" s="6" customFormat="1" ht="15.75" customHeigh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W608" s="4"/>
      <c r="X608" s="4"/>
      <c r="AA608" s="2"/>
      <c r="AB608" s="3"/>
      <c r="AC608" s="2"/>
      <c r="AD608" s="30"/>
    </row>
    <row r="609" spans="1:30" s="6" customFormat="1" ht="15.75" customHeigh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W609" s="4"/>
      <c r="X609" s="4"/>
      <c r="AA609" s="2"/>
      <c r="AB609" s="3"/>
      <c r="AC609" s="2"/>
      <c r="AD609" s="30"/>
    </row>
    <row r="610" spans="1:30" s="6" customFormat="1" ht="15.75" customHeigh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W610" s="4"/>
      <c r="X610" s="4"/>
      <c r="AA610" s="2"/>
      <c r="AB610" s="3"/>
      <c r="AC610" s="2"/>
      <c r="AD610" s="30"/>
    </row>
    <row r="611" spans="1:30" s="6" customFormat="1" ht="15.75" customHeigh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W611" s="4"/>
      <c r="X611" s="4"/>
      <c r="AA611" s="2"/>
      <c r="AB611" s="3"/>
      <c r="AC611" s="2"/>
      <c r="AD611" s="30"/>
    </row>
    <row r="612" spans="1:30" s="6" customFormat="1" ht="15.75" customHeigh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W612" s="4"/>
      <c r="X612" s="4"/>
      <c r="AA612" s="2"/>
      <c r="AB612" s="3"/>
      <c r="AC612" s="2"/>
      <c r="AD612" s="30"/>
    </row>
    <row r="613" spans="1:30" s="6" customFormat="1" ht="15.75" customHeigh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W613" s="4"/>
      <c r="X613" s="4"/>
      <c r="AA613" s="2"/>
      <c r="AB613" s="3"/>
      <c r="AC613" s="2"/>
      <c r="AD613" s="30"/>
    </row>
    <row r="614" spans="1:30" s="6" customFormat="1" ht="15.75" customHeigh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W614" s="4"/>
      <c r="X614" s="4"/>
      <c r="AA614" s="2"/>
      <c r="AB614" s="3"/>
      <c r="AC614" s="2"/>
      <c r="AD614" s="30"/>
    </row>
    <row r="615" spans="1:30" s="6" customFormat="1" ht="15.75" customHeigh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W615" s="4"/>
      <c r="X615" s="4"/>
      <c r="AA615" s="2"/>
      <c r="AB615" s="3"/>
      <c r="AC615" s="2"/>
      <c r="AD615" s="30"/>
    </row>
    <row r="616" spans="1:30" s="6" customFormat="1" ht="15.75" customHeigh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W616" s="4"/>
      <c r="X616" s="4"/>
      <c r="AA616" s="2"/>
      <c r="AB616" s="3"/>
      <c r="AC616" s="2"/>
      <c r="AD616" s="30"/>
    </row>
    <row r="617" spans="1:30" s="6" customFormat="1" ht="15.75" customHeigh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W617" s="4"/>
      <c r="X617" s="4"/>
      <c r="AA617" s="2"/>
      <c r="AB617" s="3"/>
      <c r="AC617" s="2"/>
      <c r="AD617" s="30"/>
    </row>
    <row r="618" spans="1:30" s="6" customFormat="1" ht="15.75" customHeigh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W618" s="4"/>
      <c r="X618" s="4"/>
      <c r="AA618" s="2"/>
      <c r="AB618" s="3"/>
      <c r="AC618" s="2"/>
      <c r="AD618" s="30"/>
    </row>
    <row r="619" spans="1:30" s="6" customFormat="1" ht="15.75" customHeigh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W619" s="4"/>
      <c r="X619" s="4"/>
      <c r="AA619" s="2"/>
      <c r="AB619" s="3"/>
      <c r="AC619" s="2"/>
      <c r="AD619" s="30"/>
    </row>
    <row r="620" spans="1:30" s="6" customFormat="1" ht="15.75" customHeigh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W620" s="4"/>
      <c r="X620" s="4"/>
      <c r="AA620" s="2"/>
      <c r="AB620" s="3"/>
      <c r="AC620" s="2"/>
      <c r="AD620" s="30"/>
    </row>
    <row r="621" spans="1:30" s="6" customFormat="1" ht="15.75" customHeigh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W621" s="4"/>
      <c r="X621" s="4"/>
      <c r="AA621" s="2"/>
      <c r="AB621" s="3"/>
      <c r="AC621" s="2"/>
      <c r="AD621" s="30"/>
    </row>
    <row r="622" spans="1:30" s="6" customFormat="1" ht="15.75" customHeigh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W622" s="4"/>
      <c r="X622" s="4"/>
      <c r="AA622" s="2"/>
      <c r="AB622" s="3"/>
      <c r="AC622" s="2"/>
      <c r="AD622" s="30"/>
    </row>
    <row r="623" spans="1:30" s="6" customFormat="1" ht="15.75" customHeigh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W623" s="4"/>
      <c r="X623" s="4"/>
      <c r="AA623" s="2"/>
      <c r="AB623" s="3"/>
      <c r="AC623" s="2"/>
      <c r="AD623" s="30"/>
    </row>
    <row r="624" spans="1:30" s="6" customFormat="1" ht="15.75" customHeigh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W624" s="4"/>
      <c r="X624" s="4"/>
      <c r="AA624" s="2"/>
      <c r="AB624" s="3"/>
      <c r="AC624" s="2"/>
      <c r="AD624" s="30"/>
    </row>
    <row r="625" spans="1:30" s="6" customFormat="1" ht="15.75" customHeigh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W625" s="4"/>
      <c r="X625" s="4"/>
      <c r="AA625" s="2"/>
      <c r="AB625" s="3"/>
      <c r="AC625" s="2"/>
      <c r="AD625" s="30"/>
    </row>
    <row r="626" spans="1:30" s="6" customFormat="1" ht="15.75" customHeigh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W626" s="4"/>
      <c r="X626" s="4"/>
      <c r="AA626" s="2"/>
      <c r="AB626" s="3"/>
      <c r="AC626" s="2"/>
      <c r="AD626" s="30"/>
    </row>
    <row r="627" spans="1:30" s="6" customFormat="1" ht="15.75" customHeigh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W627" s="4"/>
      <c r="X627" s="4"/>
      <c r="AA627" s="2"/>
      <c r="AB627" s="3"/>
      <c r="AC627" s="2"/>
      <c r="AD627" s="30"/>
    </row>
    <row r="628" spans="1:30" s="6" customFormat="1" ht="15.75" customHeigh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W628" s="4"/>
      <c r="X628" s="4"/>
      <c r="AA628" s="2"/>
      <c r="AB628" s="3"/>
      <c r="AC628" s="2"/>
      <c r="AD628" s="30"/>
    </row>
    <row r="629" spans="1:30" s="6" customFormat="1" ht="15.75" customHeigh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W629" s="4"/>
      <c r="X629" s="4"/>
      <c r="AA629" s="2"/>
      <c r="AB629" s="3"/>
      <c r="AC629" s="2"/>
      <c r="AD629" s="30"/>
    </row>
    <row r="630" spans="1:30" s="6" customFormat="1" ht="15.75" customHeigh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W630" s="4"/>
      <c r="X630" s="4"/>
      <c r="AA630" s="2"/>
      <c r="AB630" s="3"/>
      <c r="AC630" s="2"/>
      <c r="AD630" s="30"/>
    </row>
    <row r="631" spans="1:30" s="6" customFormat="1" ht="15.75" customHeigh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W631" s="4"/>
      <c r="X631" s="4"/>
      <c r="AA631" s="2"/>
      <c r="AB631" s="3"/>
      <c r="AC631" s="2"/>
      <c r="AD631" s="30"/>
    </row>
    <row r="632" spans="1:30" s="6" customFormat="1" ht="15.75" customHeigh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W632" s="4"/>
      <c r="X632" s="4"/>
      <c r="AA632" s="2"/>
      <c r="AB632" s="3"/>
      <c r="AC632" s="2"/>
      <c r="AD632" s="30"/>
    </row>
    <row r="633" spans="1:30" s="6" customFormat="1" ht="15.75" customHeigh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W633" s="4"/>
      <c r="X633" s="4"/>
      <c r="AA633" s="2"/>
      <c r="AB633" s="3"/>
      <c r="AC633" s="2"/>
      <c r="AD633" s="30"/>
    </row>
    <row r="634" spans="1:30" s="6" customFormat="1" ht="15.75" customHeigh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W634" s="4"/>
      <c r="X634" s="4"/>
      <c r="AA634" s="2"/>
      <c r="AB634" s="3"/>
      <c r="AC634" s="2"/>
      <c r="AD634" s="30"/>
    </row>
    <row r="635" spans="1:30" s="6" customFormat="1" ht="15.75" customHeigh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W635" s="4"/>
      <c r="X635" s="4"/>
      <c r="AA635" s="2"/>
      <c r="AB635" s="3"/>
      <c r="AC635" s="2"/>
      <c r="AD635" s="30"/>
    </row>
    <row r="636" spans="1:30" s="6" customFormat="1" ht="15.75" customHeigh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W636" s="4"/>
      <c r="X636" s="4"/>
      <c r="AA636" s="2"/>
      <c r="AB636" s="3"/>
      <c r="AC636" s="2"/>
      <c r="AD636" s="30"/>
    </row>
    <row r="637" spans="1:30" s="6" customFormat="1" ht="15.75" customHeigh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W637" s="4"/>
      <c r="X637" s="4"/>
      <c r="AA637" s="2"/>
      <c r="AB637" s="3"/>
      <c r="AC637" s="2"/>
      <c r="AD637" s="30"/>
    </row>
    <row r="638" spans="1:30" s="6" customFormat="1" ht="15.75" customHeigh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W638" s="4"/>
      <c r="X638" s="4"/>
      <c r="AA638" s="2"/>
      <c r="AB638" s="3"/>
      <c r="AC638" s="2"/>
      <c r="AD638" s="30"/>
    </row>
    <row r="639" spans="1:30" s="6" customFormat="1" ht="15.75" customHeigh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W639" s="4"/>
      <c r="X639" s="4"/>
      <c r="AA639" s="2"/>
      <c r="AB639" s="3"/>
      <c r="AC639" s="2"/>
      <c r="AD639" s="30"/>
    </row>
    <row r="640" spans="1:30" s="6" customFormat="1" ht="15.75" customHeigh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W640" s="4"/>
      <c r="X640" s="4"/>
      <c r="AA640" s="2"/>
      <c r="AB640" s="3"/>
      <c r="AC640" s="2"/>
      <c r="AD640" s="30"/>
    </row>
    <row r="641" spans="1:30" s="6" customFormat="1" ht="15.75" customHeigh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W641" s="4"/>
      <c r="X641" s="4"/>
      <c r="AA641" s="2"/>
      <c r="AB641" s="3"/>
      <c r="AC641" s="2"/>
      <c r="AD641" s="30"/>
    </row>
    <row r="642" spans="1:30" s="6" customFormat="1" ht="15.75" customHeigh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W642" s="4"/>
      <c r="X642" s="4"/>
      <c r="AA642" s="2"/>
      <c r="AB642" s="3"/>
      <c r="AC642" s="2"/>
      <c r="AD642" s="30"/>
    </row>
    <row r="643" spans="1:30" s="6" customFormat="1" ht="15.75" customHeigh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W643" s="4"/>
      <c r="X643" s="4"/>
      <c r="AA643" s="2"/>
      <c r="AB643" s="3"/>
      <c r="AC643" s="2"/>
      <c r="AD643" s="30"/>
    </row>
    <row r="644" spans="1:30" s="6" customFormat="1" ht="15.75" customHeigh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W644" s="4"/>
      <c r="X644" s="4"/>
      <c r="AA644" s="2"/>
      <c r="AB644" s="3"/>
      <c r="AC644" s="2"/>
      <c r="AD644" s="30"/>
    </row>
    <row r="645" spans="1:30" s="6" customFormat="1" ht="15.75" customHeigh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W645" s="4"/>
      <c r="X645" s="4"/>
      <c r="AA645" s="2"/>
      <c r="AB645" s="3"/>
      <c r="AC645" s="2"/>
      <c r="AD645" s="30"/>
    </row>
    <row r="646" spans="1:30" s="6" customFormat="1" ht="15.75" customHeigh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W646" s="4"/>
      <c r="X646" s="4"/>
      <c r="AA646" s="2"/>
      <c r="AB646" s="3"/>
      <c r="AC646" s="2"/>
      <c r="AD646" s="30"/>
    </row>
    <row r="647" spans="1:30" s="6" customFormat="1" ht="15.75" customHeigh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W647" s="4"/>
      <c r="X647" s="4"/>
      <c r="AA647" s="2"/>
      <c r="AB647" s="3"/>
      <c r="AC647" s="2"/>
      <c r="AD647" s="30"/>
    </row>
    <row r="648" spans="1:30" s="6" customFormat="1" ht="15.75" customHeigh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W648" s="4"/>
      <c r="X648" s="4"/>
      <c r="AA648" s="2"/>
      <c r="AB648" s="3"/>
      <c r="AC648" s="2"/>
      <c r="AD648" s="30"/>
    </row>
    <row r="649" spans="1:30" s="6" customFormat="1" ht="15.75" customHeigh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W649" s="4"/>
      <c r="X649" s="4"/>
      <c r="AA649" s="2"/>
      <c r="AB649" s="3"/>
      <c r="AC649" s="2"/>
      <c r="AD649" s="30"/>
    </row>
    <row r="650" spans="1:30" s="6" customFormat="1" ht="15.75" customHeigh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W650" s="4"/>
      <c r="X650" s="4"/>
      <c r="AA650" s="2"/>
      <c r="AB650" s="3"/>
      <c r="AC650" s="2"/>
      <c r="AD650" s="30"/>
    </row>
    <row r="651" spans="1:30" s="6" customFormat="1" ht="15.75" customHeigh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W651" s="4"/>
      <c r="X651" s="4"/>
      <c r="AA651" s="2"/>
      <c r="AB651" s="3"/>
      <c r="AC651" s="2"/>
      <c r="AD651" s="30"/>
    </row>
    <row r="652" spans="1:30" s="6" customFormat="1" ht="15.75" customHeigh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W652" s="4"/>
      <c r="X652" s="4"/>
      <c r="AA652" s="2"/>
      <c r="AB652" s="3"/>
      <c r="AC652" s="2"/>
      <c r="AD652" s="30"/>
    </row>
    <row r="653" spans="1:30" s="6" customFormat="1" ht="15.75" customHeigh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W653" s="4"/>
      <c r="X653" s="4"/>
      <c r="AA653" s="2"/>
      <c r="AB653" s="3"/>
      <c r="AC653" s="2"/>
      <c r="AD653" s="30"/>
    </row>
    <row r="654" spans="1:30" s="6" customFormat="1" ht="15.75" customHeigh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W654" s="4"/>
      <c r="X654" s="4"/>
      <c r="AA654" s="2"/>
      <c r="AB654" s="3"/>
      <c r="AC654" s="2"/>
      <c r="AD654" s="30"/>
    </row>
    <row r="655" spans="1:30" s="6" customFormat="1" ht="15.75" customHeigh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W655" s="4"/>
      <c r="X655" s="4"/>
      <c r="AA655" s="2"/>
      <c r="AB655" s="3"/>
      <c r="AC655" s="2"/>
      <c r="AD655" s="30"/>
    </row>
    <row r="656" spans="1:30" s="6" customFormat="1" ht="15.75" customHeigh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W656" s="4"/>
      <c r="X656" s="4"/>
      <c r="AA656" s="2"/>
      <c r="AB656" s="3"/>
      <c r="AC656" s="2"/>
      <c r="AD656" s="30"/>
    </row>
    <row r="657" spans="1:30" s="6" customFormat="1" ht="15.75" customHeigh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W657" s="4"/>
      <c r="X657" s="4"/>
      <c r="AA657" s="2"/>
      <c r="AB657" s="3"/>
      <c r="AC657" s="2"/>
      <c r="AD657" s="30"/>
    </row>
    <row r="658" spans="1:30" s="6" customFormat="1" ht="15.75" customHeigh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W658" s="4"/>
      <c r="X658" s="4"/>
      <c r="AA658" s="2"/>
      <c r="AB658" s="3"/>
      <c r="AC658" s="2"/>
      <c r="AD658" s="30"/>
    </row>
    <row r="659" spans="1:30" s="6" customFormat="1" ht="15.75" customHeigh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W659" s="4"/>
      <c r="X659" s="4"/>
      <c r="AA659" s="2"/>
      <c r="AB659" s="3"/>
      <c r="AC659" s="2"/>
      <c r="AD659" s="30"/>
    </row>
    <row r="660" spans="1:30" s="6" customFormat="1" ht="15.75" customHeigh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W660" s="4"/>
      <c r="X660" s="4"/>
      <c r="AA660" s="2"/>
      <c r="AB660" s="3"/>
      <c r="AC660" s="2"/>
      <c r="AD660" s="30"/>
    </row>
    <row r="661" spans="1:30" s="6" customFormat="1" ht="15.75" customHeigh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W661" s="4"/>
      <c r="X661" s="4"/>
      <c r="AA661" s="2"/>
      <c r="AB661" s="3"/>
      <c r="AC661" s="2"/>
      <c r="AD661" s="30"/>
    </row>
    <row r="662" spans="1:30" s="6" customFormat="1" ht="15.75" customHeigh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W662" s="4"/>
      <c r="X662" s="4"/>
      <c r="AA662" s="2"/>
      <c r="AB662" s="3"/>
      <c r="AC662" s="2"/>
      <c r="AD662" s="30"/>
    </row>
    <row r="663" spans="1:30" s="6" customFormat="1" ht="15.75" customHeigh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W663" s="4"/>
      <c r="X663" s="4"/>
      <c r="AA663" s="2"/>
      <c r="AB663" s="3"/>
      <c r="AC663" s="2"/>
      <c r="AD663" s="30"/>
    </row>
    <row r="664" spans="1:30" s="6" customFormat="1" ht="15.75" customHeigh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W664" s="4"/>
      <c r="X664" s="4"/>
      <c r="AA664" s="2"/>
      <c r="AB664" s="3"/>
      <c r="AC664" s="2"/>
      <c r="AD664" s="30"/>
    </row>
    <row r="665" spans="1:30" s="6" customFormat="1" ht="15.75" customHeigh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W665" s="4"/>
      <c r="X665" s="4"/>
      <c r="AA665" s="2"/>
      <c r="AB665" s="3"/>
      <c r="AC665" s="2"/>
      <c r="AD665" s="30"/>
    </row>
    <row r="666" spans="1:30" s="6" customFormat="1" ht="15.75" customHeigh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W666" s="4"/>
      <c r="X666" s="4"/>
      <c r="AA666" s="2"/>
      <c r="AB666" s="3"/>
      <c r="AC666" s="2"/>
      <c r="AD666" s="30"/>
    </row>
    <row r="667" spans="1:30" s="6" customFormat="1" ht="15.75" customHeigh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W667" s="4"/>
      <c r="X667" s="4"/>
      <c r="AA667" s="2"/>
      <c r="AB667" s="3"/>
      <c r="AC667" s="2"/>
      <c r="AD667" s="30"/>
    </row>
    <row r="668" spans="1:30" s="6" customFormat="1" ht="15.75" customHeigh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W668" s="4"/>
      <c r="X668" s="4"/>
      <c r="AA668" s="2"/>
      <c r="AB668" s="3"/>
      <c r="AC668" s="2"/>
      <c r="AD668" s="30"/>
    </row>
    <row r="669" spans="1:30" s="6" customFormat="1" ht="15.75" customHeigh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W669" s="4"/>
      <c r="X669" s="4"/>
      <c r="AA669" s="2"/>
      <c r="AB669" s="3"/>
      <c r="AC669" s="2"/>
      <c r="AD669" s="30"/>
    </row>
    <row r="670" spans="1:30" s="6" customFormat="1" ht="15.75" customHeigh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W670" s="4"/>
      <c r="X670" s="4"/>
      <c r="AA670" s="2"/>
      <c r="AB670" s="3"/>
      <c r="AC670" s="2"/>
      <c r="AD670" s="30"/>
    </row>
    <row r="671" spans="1:30" s="6" customFormat="1" ht="15.75" customHeigh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W671" s="4"/>
      <c r="X671" s="4"/>
      <c r="AA671" s="2"/>
      <c r="AB671" s="3"/>
      <c r="AC671" s="2"/>
      <c r="AD671" s="30"/>
    </row>
    <row r="672" spans="1:30" s="6" customFormat="1" ht="15.75" customHeigh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W672" s="4"/>
      <c r="X672" s="4"/>
      <c r="AA672" s="2"/>
      <c r="AB672" s="3"/>
      <c r="AC672" s="2"/>
      <c r="AD672" s="30"/>
    </row>
    <row r="673" spans="1:30" s="6" customFormat="1" ht="15.75" customHeigh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W673" s="4"/>
      <c r="X673" s="4"/>
      <c r="AA673" s="2"/>
      <c r="AB673" s="3"/>
      <c r="AC673" s="2"/>
      <c r="AD673" s="30"/>
    </row>
    <row r="674" spans="1:30" s="6" customFormat="1" ht="15.75" customHeigh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W674" s="4"/>
      <c r="X674" s="4"/>
      <c r="AA674" s="2"/>
      <c r="AB674" s="3"/>
      <c r="AC674" s="2"/>
      <c r="AD674" s="30"/>
    </row>
    <row r="675" spans="1:30" s="6" customFormat="1" ht="15.75" customHeigh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W675" s="4"/>
      <c r="X675" s="4"/>
      <c r="AA675" s="2"/>
      <c r="AB675" s="3"/>
      <c r="AC675" s="2"/>
      <c r="AD675" s="30"/>
    </row>
    <row r="676" spans="1:30" s="6" customFormat="1" ht="15.75" customHeigh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W676" s="4"/>
      <c r="X676" s="4"/>
      <c r="AA676" s="2"/>
      <c r="AB676" s="3"/>
      <c r="AC676" s="2"/>
      <c r="AD676" s="30"/>
    </row>
    <row r="677" spans="1:30" s="6" customFormat="1" ht="15.75" customHeigh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W677" s="4"/>
      <c r="X677" s="4"/>
      <c r="AA677" s="2"/>
      <c r="AB677" s="3"/>
      <c r="AC677" s="2"/>
      <c r="AD677" s="30"/>
    </row>
    <row r="678" spans="1:30" s="6" customFormat="1" ht="15.75" customHeigh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W678" s="4"/>
      <c r="X678" s="4"/>
      <c r="AA678" s="2"/>
      <c r="AB678" s="3"/>
      <c r="AC678" s="2"/>
      <c r="AD678" s="30"/>
    </row>
    <row r="679" spans="1:30" s="6" customFormat="1" ht="15.75" customHeigh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W679" s="4"/>
      <c r="X679" s="4"/>
      <c r="AA679" s="2"/>
      <c r="AB679" s="3"/>
      <c r="AC679" s="2"/>
      <c r="AD679" s="30"/>
    </row>
    <row r="680" spans="1:30" s="6" customFormat="1" ht="15.75" customHeigh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W680" s="4"/>
      <c r="X680" s="4"/>
      <c r="AA680" s="2"/>
      <c r="AB680" s="3"/>
      <c r="AC680" s="2"/>
      <c r="AD680" s="30"/>
    </row>
    <row r="681" spans="1:30" s="6" customFormat="1" ht="15.75" customHeigh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W681" s="4"/>
      <c r="X681" s="4"/>
      <c r="AA681" s="2"/>
      <c r="AB681" s="3"/>
      <c r="AC681" s="2"/>
      <c r="AD681" s="30"/>
    </row>
    <row r="682" spans="1:30" s="6" customFormat="1" ht="15.75" customHeigh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W682" s="4"/>
      <c r="X682" s="4"/>
      <c r="AA682" s="2"/>
      <c r="AB682" s="3"/>
      <c r="AC682" s="2"/>
      <c r="AD682" s="30"/>
    </row>
    <row r="683" spans="1:30" s="6" customFormat="1" ht="15.75" customHeigh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W683" s="4"/>
      <c r="X683" s="4"/>
      <c r="AA683" s="2"/>
      <c r="AB683" s="3"/>
      <c r="AC683" s="2"/>
      <c r="AD683" s="30"/>
    </row>
    <row r="684" spans="1:30" s="6" customFormat="1" ht="15.75" customHeigh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W684" s="4"/>
      <c r="X684" s="4"/>
      <c r="AA684" s="2"/>
      <c r="AB684" s="3"/>
      <c r="AC684" s="2"/>
      <c r="AD684" s="30"/>
    </row>
    <row r="685" spans="1:30" s="6" customFormat="1" ht="15.75" customHeigh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W685" s="4"/>
      <c r="X685" s="4"/>
      <c r="AA685" s="2"/>
      <c r="AB685" s="3"/>
      <c r="AC685" s="2"/>
      <c r="AD685" s="30"/>
    </row>
    <row r="686" spans="1:30" s="6" customFormat="1" ht="15.75" customHeigh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W686" s="4"/>
      <c r="X686" s="4"/>
      <c r="AA686" s="2"/>
      <c r="AB686" s="3"/>
      <c r="AC686" s="2"/>
      <c r="AD686" s="30"/>
    </row>
    <row r="687" spans="1:30" s="6" customFormat="1" ht="15.75" customHeigh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W687" s="4"/>
      <c r="X687" s="4"/>
      <c r="AA687" s="2"/>
      <c r="AB687" s="3"/>
      <c r="AC687" s="2"/>
      <c r="AD687" s="30"/>
    </row>
    <row r="688" spans="1:30" s="6" customFormat="1" ht="15.75" customHeigh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W688" s="4"/>
      <c r="X688" s="4"/>
      <c r="AA688" s="2"/>
      <c r="AB688" s="3"/>
      <c r="AC688" s="2"/>
      <c r="AD688" s="30"/>
    </row>
    <row r="689" spans="1:30" s="6" customFormat="1" ht="15.75" customHeigh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W689" s="4"/>
      <c r="X689" s="4"/>
      <c r="AA689" s="2"/>
      <c r="AB689" s="3"/>
      <c r="AC689" s="2"/>
      <c r="AD689" s="30"/>
    </row>
    <row r="690" spans="1:30" s="6" customFormat="1" ht="15.75" customHeigh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W690" s="4"/>
      <c r="X690" s="4"/>
      <c r="AA690" s="2"/>
      <c r="AB690" s="3"/>
      <c r="AC690" s="2"/>
      <c r="AD690" s="30"/>
    </row>
    <row r="691" spans="1:30" s="6" customFormat="1" ht="15.75" customHeigh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W691" s="4"/>
      <c r="X691" s="4"/>
      <c r="AA691" s="2"/>
      <c r="AB691" s="3"/>
      <c r="AC691" s="2"/>
      <c r="AD691" s="30"/>
    </row>
    <row r="692" spans="1:30" s="6" customFormat="1" ht="15.75" customHeigh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W692" s="4"/>
      <c r="X692" s="4"/>
      <c r="AA692" s="2"/>
      <c r="AB692" s="3"/>
      <c r="AC692" s="2"/>
      <c r="AD692" s="30"/>
    </row>
    <row r="693" spans="1:30" s="6" customFormat="1" ht="15.75" customHeigh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W693" s="4"/>
      <c r="X693" s="4"/>
      <c r="AA693" s="2"/>
      <c r="AB693" s="3"/>
      <c r="AC693" s="2"/>
      <c r="AD693" s="30"/>
    </row>
    <row r="694" spans="1:30" s="6" customFormat="1" ht="15.75" customHeigh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W694" s="4"/>
      <c r="X694" s="4"/>
      <c r="AA694" s="2"/>
      <c r="AB694" s="3"/>
      <c r="AC694" s="2"/>
      <c r="AD694" s="30"/>
    </row>
    <row r="695" spans="1:30" s="6" customFormat="1" ht="15.75" customHeigh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W695" s="4"/>
      <c r="X695" s="4"/>
      <c r="AA695" s="2"/>
      <c r="AB695" s="3"/>
      <c r="AC695" s="2"/>
      <c r="AD695" s="30"/>
    </row>
    <row r="696" spans="1:30" s="6" customFormat="1" ht="15.75" customHeigh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W696" s="4"/>
      <c r="X696" s="4"/>
      <c r="AA696" s="2"/>
      <c r="AB696" s="3"/>
      <c r="AC696" s="2"/>
      <c r="AD696" s="30"/>
    </row>
    <row r="697" spans="1:30" s="6" customFormat="1" ht="15.75" customHeigh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W697" s="4"/>
      <c r="X697" s="4"/>
      <c r="AA697" s="2"/>
      <c r="AB697" s="3"/>
      <c r="AC697" s="2"/>
      <c r="AD697" s="30"/>
    </row>
    <row r="698" spans="1:30" s="6" customFormat="1" ht="15.75" customHeigh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W698" s="4"/>
      <c r="X698" s="4"/>
      <c r="AA698" s="2"/>
      <c r="AB698" s="3"/>
      <c r="AC698" s="2"/>
      <c r="AD698" s="30"/>
    </row>
    <row r="699" spans="1:30" s="6" customFormat="1" ht="15.75" customHeigh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W699" s="4"/>
      <c r="X699" s="4"/>
      <c r="AA699" s="2"/>
      <c r="AB699" s="3"/>
      <c r="AC699" s="2"/>
      <c r="AD699" s="30"/>
    </row>
    <row r="700" spans="1:30" s="6" customFormat="1" ht="15.75" customHeigh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W700" s="4"/>
      <c r="X700" s="4"/>
      <c r="AA700" s="2"/>
      <c r="AB700" s="3"/>
      <c r="AC700" s="2"/>
      <c r="AD700" s="30"/>
    </row>
    <row r="701" spans="1:30" s="6" customFormat="1" ht="15.75" customHeigh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W701" s="4"/>
      <c r="X701" s="4"/>
      <c r="AA701" s="2"/>
      <c r="AB701" s="3"/>
      <c r="AC701" s="2"/>
      <c r="AD701" s="30"/>
    </row>
    <row r="702" spans="1:30" s="6" customFormat="1" ht="15.75" customHeigh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W702" s="4"/>
      <c r="X702" s="4"/>
      <c r="AA702" s="2"/>
      <c r="AB702" s="3"/>
      <c r="AC702" s="2"/>
      <c r="AD702" s="30"/>
    </row>
    <row r="703" spans="1:30" s="6" customFormat="1" ht="15.75" customHeigh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W703" s="4"/>
      <c r="X703" s="4"/>
      <c r="AA703" s="2"/>
      <c r="AB703" s="3"/>
      <c r="AC703" s="2"/>
      <c r="AD703" s="30"/>
    </row>
    <row r="704" spans="1:30" s="6" customFormat="1" ht="15.75" customHeigh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W704" s="4"/>
      <c r="X704" s="4"/>
      <c r="AA704" s="2"/>
      <c r="AB704" s="3"/>
      <c r="AC704" s="2"/>
      <c r="AD704" s="30"/>
    </row>
    <row r="705" spans="1:30" s="6" customFormat="1" ht="15.75" customHeigh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W705" s="4"/>
      <c r="X705" s="4"/>
      <c r="AA705" s="2"/>
      <c r="AB705" s="3"/>
      <c r="AC705" s="2"/>
      <c r="AD705" s="30"/>
    </row>
    <row r="706" spans="1:30" s="6" customFormat="1" ht="15.75" customHeigh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W706" s="4"/>
      <c r="X706" s="4"/>
      <c r="AA706" s="2"/>
      <c r="AB706" s="3"/>
      <c r="AC706" s="2"/>
      <c r="AD706" s="30"/>
    </row>
    <row r="707" spans="1:30" s="6" customFormat="1" ht="15.75" customHeigh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W707" s="4"/>
      <c r="X707" s="4"/>
      <c r="AA707" s="2"/>
      <c r="AB707" s="3"/>
      <c r="AC707" s="2"/>
      <c r="AD707" s="30"/>
    </row>
    <row r="708" spans="1:30" s="6" customFormat="1" ht="15.75" customHeigh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W708" s="4"/>
      <c r="X708" s="4"/>
      <c r="AA708" s="2"/>
      <c r="AB708" s="3"/>
      <c r="AC708" s="2"/>
      <c r="AD708" s="30"/>
    </row>
    <row r="709" spans="1:30" s="6" customFormat="1" ht="15.75" customHeigh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W709" s="4"/>
      <c r="X709" s="4"/>
      <c r="AA709" s="2"/>
      <c r="AB709" s="3"/>
      <c r="AC709" s="2"/>
      <c r="AD709" s="30"/>
    </row>
    <row r="710" spans="1:30" s="6" customFormat="1" ht="15.75" customHeigh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W710" s="4"/>
      <c r="X710" s="4"/>
      <c r="AA710" s="2"/>
      <c r="AB710" s="3"/>
      <c r="AC710" s="2"/>
      <c r="AD710" s="30"/>
    </row>
    <row r="711" spans="1:30" s="6" customFormat="1" ht="15.75" customHeigh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W711" s="4"/>
      <c r="X711" s="4"/>
      <c r="AA711" s="2"/>
      <c r="AB711" s="3"/>
      <c r="AC711" s="2"/>
      <c r="AD711" s="30"/>
    </row>
    <row r="712" spans="1:30" s="6" customFormat="1" ht="15.75" customHeigh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W712" s="4"/>
      <c r="X712" s="4"/>
      <c r="AA712" s="2"/>
      <c r="AB712" s="3"/>
      <c r="AC712" s="2"/>
      <c r="AD712" s="30"/>
    </row>
    <row r="713" spans="1:30" s="6" customFormat="1" ht="15.75" customHeigh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W713" s="4"/>
      <c r="X713" s="4"/>
      <c r="AA713" s="2"/>
      <c r="AB713" s="3"/>
      <c r="AC713" s="2"/>
      <c r="AD713" s="30"/>
    </row>
    <row r="714" spans="1:30" s="6" customFormat="1" ht="15.75" customHeigh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W714" s="4"/>
      <c r="X714" s="4"/>
      <c r="AA714" s="2"/>
      <c r="AB714" s="3"/>
      <c r="AC714" s="2"/>
      <c r="AD714" s="30"/>
    </row>
    <row r="715" spans="1:30" s="6" customFormat="1" ht="15.75" customHeigh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W715" s="4"/>
      <c r="X715" s="4"/>
      <c r="AA715" s="2"/>
      <c r="AB715" s="3"/>
      <c r="AC715" s="2"/>
      <c r="AD715" s="30"/>
    </row>
    <row r="716" spans="1:30" s="6" customFormat="1" ht="15.75" customHeigh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W716" s="4"/>
      <c r="X716" s="4"/>
      <c r="AA716" s="2"/>
      <c r="AB716" s="3"/>
      <c r="AC716" s="2"/>
      <c r="AD716" s="30"/>
    </row>
    <row r="717" spans="1:30" s="6" customFormat="1" ht="15.75" customHeigh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W717" s="4"/>
      <c r="X717" s="4"/>
      <c r="AA717" s="2"/>
      <c r="AB717" s="3"/>
      <c r="AC717" s="2"/>
      <c r="AD717" s="30"/>
    </row>
    <row r="718" spans="1:30" s="6" customFormat="1" ht="15.75" customHeigh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W718" s="4"/>
      <c r="X718" s="4"/>
      <c r="AA718" s="2"/>
      <c r="AB718" s="3"/>
      <c r="AC718" s="2"/>
      <c r="AD718" s="30"/>
    </row>
    <row r="719" spans="1:30" s="6" customFormat="1" ht="15.75" customHeigh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W719" s="4"/>
      <c r="X719" s="4"/>
      <c r="AA719" s="2"/>
      <c r="AB719" s="3"/>
      <c r="AC719" s="2"/>
      <c r="AD719" s="30"/>
    </row>
    <row r="720" spans="1:30" s="6" customFormat="1" ht="15.75" customHeigh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W720" s="4"/>
      <c r="X720" s="4"/>
      <c r="AA720" s="2"/>
      <c r="AB720" s="3"/>
      <c r="AC720" s="2"/>
      <c r="AD720" s="30"/>
    </row>
    <row r="721" spans="1:30" s="6" customFormat="1" ht="15.75" customHeigh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W721" s="4"/>
      <c r="X721" s="4"/>
      <c r="AA721" s="2"/>
      <c r="AB721" s="3"/>
      <c r="AC721" s="2"/>
      <c r="AD721" s="30"/>
    </row>
    <row r="722" spans="1:30" s="6" customFormat="1" ht="15.75" customHeigh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W722" s="4"/>
      <c r="X722" s="4"/>
      <c r="AA722" s="2"/>
      <c r="AB722" s="3"/>
      <c r="AC722" s="2"/>
      <c r="AD722" s="30"/>
    </row>
    <row r="723" spans="1:30" s="6" customFormat="1" ht="15.75" customHeigh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W723" s="4"/>
      <c r="X723" s="4"/>
      <c r="AA723" s="2"/>
      <c r="AB723" s="3"/>
      <c r="AC723" s="2"/>
      <c r="AD723" s="30"/>
    </row>
    <row r="724" spans="1:30" s="6" customFormat="1" ht="15.75" customHeigh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W724" s="4"/>
      <c r="X724" s="4"/>
      <c r="AA724" s="2"/>
      <c r="AB724" s="3"/>
      <c r="AC724" s="2"/>
      <c r="AD724" s="30"/>
    </row>
    <row r="725" spans="1:30" s="6" customFormat="1" ht="15.75" customHeigh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W725" s="4"/>
      <c r="X725" s="4"/>
      <c r="AA725" s="2"/>
      <c r="AB725" s="3"/>
      <c r="AC725" s="2"/>
      <c r="AD725" s="30"/>
    </row>
    <row r="726" spans="1:30" s="6" customFormat="1" ht="15.75" customHeigh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W726" s="4"/>
      <c r="X726" s="4"/>
      <c r="AA726" s="2"/>
      <c r="AB726" s="3"/>
      <c r="AC726" s="2"/>
      <c r="AD726" s="30"/>
    </row>
    <row r="727" spans="1:30" s="6" customFormat="1" ht="15.75" customHeigh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W727" s="4"/>
      <c r="X727" s="4"/>
      <c r="AA727" s="2"/>
      <c r="AB727" s="3"/>
      <c r="AC727" s="2"/>
      <c r="AD727" s="30"/>
    </row>
    <row r="728" spans="1:30" s="6" customFormat="1" ht="15.75" customHeigh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W728" s="4"/>
      <c r="X728" s="4"/>
      <c r="AA728" s="2"/>
      <c r="AB728" s="3"/>
      <c r="AC728" s="2"/>
      <c r="AD728" s="30"/>
    </row>
    <row r="729" spans="1:30" s="6" customFormat="1" ht="15.75" customHeigh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W729" s="4"/>
      <c r="X729" s="4"/>
      <c r="AA729" s="2"/>
      <c r="AB729" s="3"/>
      <c r="AC729" s="2"/>
      <c r="AD729" s="30"/>
    </row>
    <row r="730" spans="1:30" s="6" customFormat="1" ht="15.75" customHeigh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W730" s="4"/>
      <c r="X730" s="4"/>
      <c r="AA730" s="2"/>
      <c r="AB730" s="3"/>
      <c r="AC730" s="2"/>
      <c r="AD730" s="30"/>
    </row>
    <row r="731" spans="1:30" s="6" customFormat="1" ht="15.75" customHeigh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W731" s="4"/>
      <c r="X731" s="4"/>
      <c r="AA731" s="2"/>
      <c r="AB731" s="3"/>
      <c r="AC731" s="2"/>
      <c r="AD731" s="30"/>
    </row>
    <row r="732" spans="1:30" s="6" customFormat="1" ht="15.75" customHeigh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W732" s="4"/>
      <c r="X732" s="4"/>
      <c r="AA732" s="2"/>
      <c r="AB732" s="3"/>
      <c r="AC732" s="2"/>
      <c r="AD732" s="30"/>
    </row>
    <row r="733" spans="1:30" s="6" customFormat="1" ht="15.75" customHeigh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W733" s="4"/>
      <c r="X733" s="4"/>
      <c r="AA733" s="2"/>
      <c r="AB733" s="3"/>
      <c r="AC733" s="2"/>
      <c r="AD733" s="30"/>
    </row>
    <row r="734" spans="1:30" s="6" customFormat="1" ht="15.75" customHeigh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W734" s="4"/>
      <c r="X734" s="4"/>
      <c r="AA734" s="2"/>
      <c r="AB734" s="3"/>
      <c r="AC734" s="2"/>
      <c r="AD734" s="30"/>
    </row>
    <row r="735" spans="1:30" s="6" customFormat="1" ht="15.75" customHeigh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W735" s="4"/>
      <c r="X735" s="4"/>
      <c r="AA735" s="2"/>
      <c r="AB735" s="3"/>
      <c r="AC735" s="2"/>
      <c r="AD735" s="30"/>
    </row>
    <row r="736" spans="1:30" s="6" customFormat="1" ht="15.75" customHeigh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W736" s="4"/>
      <c r="X736" s="4"/>
      <c r="AA736" s="2"/>
      <c r="AB736" s="3"/>
      <c r="AC736" s="2"/>
      <c r="AD736" s="30"/>
    </row>
    <row r="737" spans="1:30" s="6" customFormat="1" ht="15.75" customHeigh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W737" s="4"/>
      <c r="X737" s="4"/>
      <c r="AA737" s="2"/>
      <c r="AB737" s="3"/>
      <c r="AC737" s="2"/>
      <c r="AD737" s="30"/>
    </row>
    <row r="738" spans="1:30" s="6" customFormat="1" ht="15.75" customHeigh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W738" s="4"/>
      <c r="X738" s="4"/>
      <c r="AA738" s="2"/>
      <c r="AB738" s="3"/>
      <c r="AC738" s="2"/>
      <c r="AD738" s="30"/>
    </row>
    <row r="739" spans="1:30" s="6" customFormat="1" ht="15.75" customHeigh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W739" s="4"/>
      <c r="X739" s="4"/>
      <c r="AA739" s="2"/>
      <c r="AB739" s="3"/>
      <c r="AC739" s="2"/>
      <c r="AD739" s="30"/>
    </row>
    <row r="740" spans="1:30" s="6" customFormat="1" ht="15.75" customHeigh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W740" s="4"/>
      <c r="X740" s="4"/>
      <c r="AA740" s="2"/>
      <c r="AB740" s="3"/>
      <c r="AC740" s="2"/>
      <c r="AD740" s="30"/>
    </row>
    <row r="741" spans="1:30" s="6" customFormat="1" ht="15.75" customHeigh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W741" s="4"/>
      <c r="X741" s="4"/>
      <c r="AA741" s="2"/>
      <c r="AB741" s="3"/>
      <c r="AC741" s="2"/>
      <c r="AD741" s="30"/>
    </row>
    <row r="742" spans="1:30" s="6" customFormat="1" ht="15.75" customHeigh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W742" s="4"/>
      <c r="X742" s="4"/>
      <c r="AA742" s="2"/>
      <c r="AB742" s="3"/>
      <c r="AC742" s="2"/>
      <c r="AD742" s="30"/>
    </row>
    <row r="743" spans="1:30" s="6" customFormat="1" ht="15.75" customHeigh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W743" s="4"/>
      <c r="X743" s="4"/>
      <c r="AA743" s="2"/>
      <c r="AB743" s="3"/>
      <c r="AC743" s="2"/>
      <c r="AD743" s="30"/>
    </row>
    <row r="744" spans="1:30" s="6" customFormat="1" ht="15.75" customHeigh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W744" s="4"/>
      <c r="X744" s="4"/>
      <c r="AA744" s="2"/>
      <c r="AB744" s="3"/>
      <c r="AC744" s="2"/>
      <c r="AD744" s="30"/>
    </row>
    <row r="745" spans="1:30" s="6" customFormat="1" ht="15.75" customHeigh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W745" s="4"/>
      <c r="X745" s="4"/>
      <c r="AA745" s="2"/>
      <c r="AB745" s="3"/>
      <c r="AC745" s="2"/>
      <c r="AD745" s="30"/>
    </row>
    <row r="746" spans="1:30" s="6" customFormat="1" ht="15.75" customHeigh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W746" s="4"/>
      <c r="X746" s="4"/>
      <c r="AA746" s="2"/>
      <c r="AB746" s="3"/>
      <c r="AC746" s="2"/>
      <c r="AD746" s="30"/>
    </row>
    <row r="747" spans="1:30" s="6" customFormat="1" ht="15.75" customHeigh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W747" s="4"/>
      <c r="X747" s="4"/>
      <c r="AA747" s="2"/>
      <c r="AB747" s="3"/>
      <c r="AC747" s="2"/>
      <c r="AD747" s="30"/>
    </row>
    <row r="748" spans="1:30" s="6" customFormat="1" ht="15.75" customHeigh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W748" s="4"/>
      <c r="X748" s="4"/>
      <c r="AA748" s="2"/>
      <c r="AB748" s="3"/>
      <c r="AC748" s="2"/>
      <c r="AD748" s="30"/>
    </row>
    <row r="749" spans="1:30" s="6" customFormat="1" ht="15.75" customHeigh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W749" s="4"/>
      <c r="X749" s="4"/>
      <c r="AA749" s="2"/>
      <c r="AB749" s="3"/>
      <c r="AC749" s="2"/>
      <c r="AD749" s="30"/>
    </row>
    <row r="750" spans="1:30" s="6" customFormat="1" ht="15.75" customHeigh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W750" s="4"/>
      <c r="X750" s="4"/>
      <c r="AA750" s="2"/>
      <c r="AB750" s="3"/>
      <c r="AC750" s="2"/>
      <c r="AD750" s="30"/>
    </row>
    <row r="751" spans="1:30" s="6" customFormat="1" ht="15.75" customHeigh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W751" s="4"/>
      <c r="X751" s="4"/>
      <c r="AA751" s="2"/>
      <c r="AB751" s="3"/>
      <c r="AC751" s="2"/>
      <c r="AD751" s="30"/>
    </row>
    <row r="752" spans="1:30" s="6" customFormat="1" ht="15.75" customHeigh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W752" s="4"/>
      <c r="X752" s="4"/>
      <c r="AA752" s="2"/>
      <c r="AB752" s="3"/>
      <c r="AC752" s="2"/>
      <c r="AD752" s="30"/>
    </row>
    <row r="753" spans="1:30" s="6" customFormat="1" ht="15.75" customHeigh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W753" s="4"/>
      <c r="X753" s="4"/>
      <c r="AA753" s="2"/>
      <c r="AB753" s="3"/>
      <c r="AC753" s="2"/>
      <c r="AD753" s="30"/>
    </row>
    <row r="754" spans="1:30" s="6" customFormat="1" ht="15.75" customHeigh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W754" s="4"/>
      <c r="X754" s="4"/>
      <c r="AA754" s="2"/>
      <c r="AB754" s="3"/>
      <c r="AC754" s="2"/>
      <c r="AD754" s="30"/>
    </row>
    <row r="755" spans="1:30" s="6" customFormat="1" ht="15.75" customHeigh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W755" s="4"/>
      <c r="X755" s="4"/>
      <c r="AA755" s="2"/>
      <c r="AB755" s="3"/>
      <c r="AC755" s="2"/>
      <c r="AD755" s="30"/>
    </row>
    <row r="756" spans="1:30" s="6" customFormat="1" ht="15.75" customHeigh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W756" s="4"/>
      <c r="X756" s="4"/>
      <c r="AA756" s="2"/>
      <c r="AB756" s="3"/>
      <c r="AC756" s="2"/>
      <c r="AD756" s="30"/>
    </row>
    <row r="757" spans="1:30" s="6" customFormat="1" ht="15.75" customHeigh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W757" s="4"/>
      <c r="X757" s="4"/>
      <c r="AA757" s="2"/>
      <c r="AB757" s="3"/>
      <c r="AC757" s="2"/>
      <c r="AD757" s="30"/>
    </row>
    <row r="758" spans="1:30" s="6" customFormat="1" ht="15.75" customHeigh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W758" s="4"/>
      <c r="X758" s="4"/>
      <c r="AA758" s="2"/>
      <c r="AB758" s="3"/>
      <c r="AC758" s="2"/>
      <c r="AD758" s="30"/>
    </row>
    <row r="759" spans="1:30" s="6" customFormat="1" ht="15.75" customHeigh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W759" s="4"/>
      <c r="X759" s="4"/>
      <c r="AA759" s="2"/>
      <c r="AB759" s="3"/>
      <c r="AC759" s="2"/>
      <c r="AD759" s="30"/>
    </row>
    <row r="760" spans="1:30" s="6" customFormat="1" ht="15.75" customHeigh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W760" s="4"/>
      <c r="X760" s="4"/>
      <c r="AA760" s="2"/>
      <c r="AB760" s="3"/>
      <c r="AC760" s="2"/>
      <c r="AD760" s="30"/>
    </row>
    <row r="761" spans="1:30" s="6" customFormat="1" ht="15.75" customHeigh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W761" s="4"/>
      <c r="X761" s="4"/>
      <c r="AA761" s="2"/>
      <c r="AB761" s="3"/>
      <c r="AC761" s="2"/>
      <c r="AD761" s="30"/>
    </row>
    <row r="762" spans="1:30" s="6" customFormat="1" ht="15.75" customHeigh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W762" s="4"/>
      <c r="X762" s="4"/>
      <c r="AA762" s="2"/>
      <c r="AB762" s="3"/>
      <c r="AC762" s="2"/>
      <c r="AD762" s="30"/>
    </row>
    <row r="763" spans="1:30" s="6" customFormat="1" ht="15.75" customHeigh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W763" s="4"/>
      <c r="X763" s="4"/>
      <c r="AA763" s="2"/>
      <c r="AB763" s="3"/>
      <c r="AC763" s="2"/>
      <c r="AD763" s="30"/>
    </row>
    <row r="764" spans="1:30" s="6" customFormat="1" ht="15.75" customHeigh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W764" s="4"/>
      <c r="X764" s="4"/>
      <c r="AA764" s="2"/>
      <c r="AB764" s="3"/>
      <c r="AC764" s="2"/>
      <c r="AD764" s="30"/>
    </row>
    <row r="765" spans="1:30" s="6" customFormat="1" ht="15.75" customHeigh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W765" s="4"/>
      <c r="X765" s="4"/>
      <c r="AA765" s="2"/>
      <c r="AB765" s="3"/>
      <c r="AC765" s="2"/>
      <c r="AD765" s="30"/>
    </row>
    <row r="766" spans="1:30" s="6" customFormat="1" ht="15.75" customHeigh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W766" s="4"/>
      <c r="X766" s="4"/>
      <c r="AA766" s="2"/>
      <c r="AB766" s="3"/>
      <c r="AC766" s="2"/>
      <c r="AD766" s="30"/>
    </row>
    <row r="767" spans="1:30" s="6" customFormat="1" ht="15.75" customHeigh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W767" s="4"/>
      <c r="X767" s="4"/>
      <c r="AA767" s="2"/>
      <c r="AB767" s="3"/>
      <c r="AC767" s="2"/>
      <c r="AD767" s="30"/>
    </row>
    <row r="768" spans="1:30" s="6" customFormat="1" ht="15.75" customHeigh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W768" s="4"/>
      <c r="X768" s="4"/>
      <c r="AA768" s="2"/>
      <c r="AB768" s="3"/>
      <c r="AC768" s="2"/>
      <c r="AD768" s="30"/>
    </row>
    <row r="769" spans="1:30" s="6" customFormat="1" ht="15.75" customHeigh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W769" s="4"/>
      <c r="X769" s="4"/>
      <c r="AA769" s="2"/>
      <c r="AB769" s="3"/>
      <c r="AC769" s="2"/>
      <c r="AD769" s="30"/>
    </row>
    <row r="770" spans="1:30" s="6" customFormat="1" ht="15.75" customHeigh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W770" s="4"/>
      <c r="X770" s="4"/>
      <c r="AA770" s="2"/>
      <c r="AB770" s="3"/>
      <c r="AC770" s="2"/>
      <c r="AD770" s="30"/>
    </row>
    <row r="771" spans="1:30" s="6" customFormat="1" ht="15.75" customHeigh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W771" s="4"/>
      <c r="X771" s="4"/>
      <c r="AA771" s="2"/>
      <c r="AB771" s="3"/>
      <c r="AC771" s="2"/>
      <c r="AD771" s="30"/>
    </row>
    <row r="772" spans="1:30" s="6" customFormat="1" ht="15.75" customHeigh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W772" s="4"/>
      <c r="X772" s="4"/>
      <c r="AA772" s="2"/>
      <c r="AB772" s="3"/>
      <c r="AC772" s="2"/>
      <c r="AD772" s="30"/>
    </row>
    <row r="773" spans="1:30" s="6" customFormat="1" ht="15.75" customHeigh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W773" s="4"/>
      <c r="X773" s="4"/>
      <c r="AA773" s="2"/>
      <c r="AB773" s="3"/>
      <c r="AC773" s="2"/>
      <c r="AD773" s="30"/>
    </row>
    <row r="774" spans="1:30" s="6" customFormat="1" ht="15.75" customHeigh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W774" s="4"/>
      <c r="X774" s="4"/>
      <c r="AA774" s="2"/>
      <c r="AB774" s="3"/>
      <c r="AC774" s="2"/>
      <c r="AD774" s="30"/>
    </row>
    <row r="775" spans="1:30" s="6" customFormat="1" ht="15.75" customHeigh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W775" s="4"/>
      <c r="X775" s="4"/>
      <c r="AA775" s="2"/>
      <c r="AB775" s="3"/>
      <c r="AC775" s="2"/>
      <c r="AD775" s="30"/>
    </row>
    <row r="776" spans="1:30" s="6" customFormat="1" ht="15.75" customHeigh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W776" s="4"/>
      <c r="X776" s="4"/>
      <c r="AA776" s="2"/>
      <c r="AB776" s="3"/>
      <c r="AC776" s="2"/>
      <c r="AD776" s="30"/>
    </row>
    <row r="777" spans="1:30" s="6" customFormat="1" ht="15.75" customHeigh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W777" s="4"/>
      <c r="X777" s="4"/>
      <c r="AA777" s="2"/>
      <c r="AB777" s="3"/>
      <c r="AC777" s="2"/>
      <c r="AD777" s="30"/>
    </row>
    <row r="778" spans="1:30" s="6" customFormat="1" ht="15.75" customHeigh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W778" s="4"/>
      <c r="X778" s="4"/>
      <c r="AA778" s="2"/>
      <c r="AB778" s="3"/>
      <c r="AC778" s="2"/>
      <c r="AD778" s="30"/>
    </row>
    <row r="779" spans="1:30" s="6" customFormat="1" ht="15.75" customHeigh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W779" s="4"/>
      <c r="X779" s="4"/>
      <c r="AA779" s="2"/>
      <c r="AB779" s="3"/>
      <c r="AC779" s="2"/>
      <c r="AD779" s="30"/>
    </row>
    <row r="780" spans="1:30" s="6" customFormat="1" ht="15.75" customHeigh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W780" s="4"/>
      <c r="X780" s="4"/>
      <c r="AA780" s="2"/>
      <c r="AB780" s="3"/>
      <c r="AC780" s="2"/>
      <c r="AD780" s="30"/>
    </row>
    <row r="781" spans="1:30" s="6" customFormat="1" ht="15.75" customHeigh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W781" s="4"/>
      <c r="X781" s="4"/>
      <c r="AA781" s="2"/>
      <c r="AB781" s="3"/>
      <c r="AC781" s="2"/>
      <c r="AD781" s="30"/>
    </row>
    <row r="782" spans="1:30" s="6" customFormat="1" ht="15.75" customHeigh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W782" s="4"/>
      <c r="X782" s="4"/>
      <c r="AA782" s="2"/>
      <c r="AB782" s="3"/>
      <c r="AC782" s="2"/>
      <c r="AD782" s="30"/>
    </row>
    <row r="783" spans="1:30" s="6" customFormat="1" ht="15.75" customHeigh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W783" s="4"/>
      <c r="X783" s="4"/>
      <c r="AA783" s="2"/>
      <c r="AB783" s="3"/>
      <c r="AC783" s="2"/>
      <c r="AD783" s="30"/>
    </row>
    <row r="784" spans="1:30" s="6" customFormat="1" ht="15.75" customHeigh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W784" s="4"/>
      <c r="X784" s="4"/>
      <c r="AA784" s="2"/>
      <c r="AB784" s="3"/>
      <c r="AC784" s="2"/>
      <c r="AD784" s="30"/>
    </row>
    <row r="785" spans="1:30" s="6" customFormat="1" ht="15.75" customHeigh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W785" s="4"/>
      <c r="X785" s="4"/>
      <c r="AA785" s="2"/>
      <c r="AB785" s="3"/>
      <c r="AC785" s="2"/>
      <c r="AD785" s="30"/>
    </row>
    <row r="786" spans="1:30" s="6" customFormat="1" ht="15.75" customHeigh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W786" s="4"/>
      <c r="X786" s="4"/>
      <c r="AA786" s="2"/>
      <c r="AB786" s="3"/>
      <c r="AC786" s="2"/>
      <c r="AD786" s="30"/>
    </row>
    <row r="787" spans="1:30" s="6" customFormat="1" ht="15.75" customHeigh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W787" s="4"/>
      <c r="X787" s="4"/>
      <c r="AA787" s="2"/>
      <c r="AB787" s="3"/>
      <c r="AC787" s="2"/>
      <c r="AD787" s="30"/>
    </row>
    <row r="788" spans="1:30" s="6" customFormat="1" ht="15.75" customHeigh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W788" s="4"/>
      <c r="X788" s="4"/>
      <c r="AA788" s="2"/>
      <c r="AB788" s="3"/>
      <c r="AC788" s="2"/>
      <c r="AD788" s="30"/>
    </row>
    <row r="789" spans="1:30" s="6" customFormat="1" ht="15.75" customHeigh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W789" s="4"/>
      <c r="X789" s="4"/>
      <c r="AA789" s="2"/>
      <c r="AB789" s="3"/>
      <c r="AC789" s="2"/>
      <c r="AD789" s="30"/>
    </row>
    <row r="790" spans="1:30" s="6" customFormat="1" ht="15.75" customHeigh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W790" s="4"/>
      <c r="X790" s="4"/>
      <c r="AA790" s="2"/>
      <c r="AB790" s="3"/>
      <c r="AC790" s="2"/>
      <c r="AD790" s="30"/>
    </row>
    <row r="791" spans="1:30" s="6" customFormat="1" ht="15.75" customHeigh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W791" s="4"/>
      <c r="X791" s="4"/>
      <c r="AA791" s="2"/>
      <c r="AB791" s="3"/>
      <c r="AC791" s="2"/>
      <c r="AD791" s="30"/>
    </row>
    <row r="792" spans="1:30" s="6" customFormat="1" ht="15.75" customHeigh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W792" s="4"/>
      <c r="X792" s="4"/>
      <c r="AA792" s="2"/>
      <c r="AB792" s="3"/>
      <c r="AC792" s="2"/>
      <c r="AD792" s="30"/>
    </row>
    <row r="793" spans="1:30" s="6" customFormat="1" ht="15.75" customHeigh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W793" s="4"/>
      <c r="X793" s="4"/>
      <c r="AA793" s="2"/>
      <c r="AB793" s="3"/>
      <c r="AC793" s="2"/>
      <c r="AD793" s="30"/>
    </row>
    <row r="794" spans="1:30" s="6" customFormat="1" ht="15.75" customHeigh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W794" s="4"/>
      <c r="X794" s="4"/>
      <c r="AA794" s="2"/>
      <c r="AB794" s="3"/>
      <c r="AC794" s="2"/>
      <c r="AD794" s="30"/>
    </row>
    <row r="795" spans="1:30" s="6" customFormat="1" ht="15.75" customHeigh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W795" s="4"/>
      <c r="X795" s="4"/>
      <c r="AA795" s="2"/>
      <c r="AB795" s="3"/>
      <c r="AC795" s="2"/>
      <c r="AD795" s="30"/>
    </row>
    <row r="796" spans="1:30" s="6" customFormat="1" ht="15.75" customHeigh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W796" s="4"/>
      <c r="X796" s="4"/>
      <c r="AA796" s="2"/>
      <c r="AB796" s="3"/>
      <c r="AC796" s="2"/>
      <c r="AD796" s="30"/>
    </row>
    <row r="797" spans="1:30" s="6" customFormat="1" ht="15.75" customHeigh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W797" s="4"/>
      <c r="X797" s="4"/>
      <c r="AA797" s="2"/>
      <c r="AB797" s="3"/>
      <c r="AC797" s="2"/>
      <c r="AD797" s="30"/>
    </row>
    <row r="798" spans="1:30" s="6" customFormat="1" ht="15.75" customHeigh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W798" s="4"/>
      <c r="X798" s="4"/>
      <c r="AA798" s="2"/>
      <c r="AB798" s="3"/>
      <c r="AC798" s="2"/>
      <c r="AD798" s="30"/>
    </row>
    <row r="799" spans="1:30" s="6" customFormat="1" ht="15.75" customHeigh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W799" s="4"/>
      <c r="X799" s="4"/>
      <c r="AA799" s="2"/>
      <c r="AB799" s="3"/>
      <c r="AC799" s="2"/>
      <c r="AD799" s="30"/>
    </row>
    <row r="800" spans="1:30" s="6" customFormat="1" ht="15.75" customHeigh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W800" s="4"/>
      <c r="X800" s="4"/>
      <c r="AA800" s="2"/>
      <c r="AB800" s="3"/>
      <c r="AC800" s="2"/>
      <c r="AD800" s="30"/>
    </row>
    <row r="801" spans="1:30" s="6" customFormat="1" ht="15.75" customHeigh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W801" s="4"/>
      <c r="X801" s="4"/>
      <c r="AA801" s="2"/>
      <c r="AB801" s="3"/>
      <c r="AC801" s="2"/>
      <c r="AD801" s="30"/>
    </row>
    <row r="802" spans="1:30" s="6" customFormat="1" ht="15.75" customHeigh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W802" s="4"/>
      <c r="X802" s="4"/>
      <c r="AA802" s="2"/>
      <c r="AB802" s="3"/>
      <c r="AC802" s="2"/>
      <c r="AD802" s="30"/>
    </row>
    <row r="803" spans="1:30" s="6" customFormat="1" ht="15.75" customHeigh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W803" s="4"/>
      <c r="X803" s="4"/>
      <c r="AA803" s="2"/>
      <c r="AB803" s="3"/>
      <c r="AC803" s="2"/>
      <c r="AD803" s="30"/>
    </row>
    <row r="804" spans="1:30" s="6" customFormat="1" ht="15.75" customHeigh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W804" s="4"/>
      <c r="X804" s="4"/>
      <c r="AA804" s="2"/>
      <c r="AB804" s="3"/>
      <c r="AC804" s="2"/>
      <c r="AD804" s="30"/>
    </row>
    <row r="805" spans="1:30" s="6" customFormat="1" ht="15.75" customHeigh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W805" s="4"/>
      <c r="X805" s="4"/>
      <c r="AA805" s="2"/>
      <c r="AB805" s="3"/>
      <c r="AC805" s="2"/>
      <c r="AD805" s="30"/>
    </row>
    <row r="806" spans="1:30" s="6" customFormat="1" ht="15.75" customHeigh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W806" s="4"/>
      <c r="X806" s="4"/>
      <c r="AA806" s="2"/>
      <c r="AB806" s="3"/>
      <c r="AC806" s="2"/>
      <c r="AD806" s="30"/>
    </row>
    <row r="807" spans="1:30" s="6" customFormat="1" ht="15.75" customHeigh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W807" s="4"/>
      <c r="X807" s="4"/>
      <c r="AA807" s="2"/>
      <c r="AB807" s="3"/>
      <c r="AC807" s="2"/>
      <c r="AD807" s="30"/>
    </row>
    <row r="808" spans="1:30" s="6" customFormat="1" ht="15.75" customHeigh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W808" s="4"/>
      <c r="X808" s="4"/>
      <c r="AA808" s="2"/>
      <c r="AB808" s="3"/>
      <c r="AC808" s="2"/>
      <c r="AD808" s="30"/>
    </row>
    <row r="809" spans="1:30" s="6" customFormat="1" ht="15.75" customHeigh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W809" s="4"/>
      <c r="X809" s="4"/>
      <c r="AA809" s="2"/>
      <c r="AB809" s="3"/>
      <c r="AC809" s="2"/>
      <c r="AD809" s="30"/>
    </row>
    <row r="810" spans="1:30" s="6" customFormat="1" ht="15.75" customHeigh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W810" s="4"/>
      <c r="X810" s="4"/>
      <c r="AA810" s="2"/>
      <c r="AB810" s="3"/>
      <c r="AC810" s="2"/>
      <c r="AD810" s="30"/>
    </row>
    <row r="811" spans="1:30" s="6" customFormat="1" ht="15.75" customHeigh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W811" s="4"/>
      <c r="X811" s="4"/>
      <c r="AA811" s="2"/>
      <c r="AB811" s="3"/>
      <c r="AC811" s="2"/>
      <c r="AD811" s="30"/>
    </row>
    <row r="812" spans="1:30" s="6" customFormat="1" ht="15.75" customHeigh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W812" s="4"/>
      <c r="X812" s="4"/>
      <c r="AA812" s="2"/>
      <c r="AB812" s="3"/>
      <c r="AC812" s="2"/>
      <c r="AD812" s="30"/>
    </row>
    <row r="813" spans="1:30" s="6" customFormat="1" ht="15.75" customHeigh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W813" s="4"/>
      <c r="X813" s="4"/>
      <c r="AA813" s="2"/>
      <c r="AB813" s="3"/>
      <c r="AC813" s="2"/>
      <c r="AD813" s="30"/>
    </row>
    <row r="814" spans="1:30" s="6" customFormat="1" ht="15.75" customHeigh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W814" s="4"/>
      <c r="X814" s="4"/>
      <c r="AA814" s="2"/>
      <c r="AB814" s="3"/>
      <c r="AC814" s="2"/>
      <c r="AD814" s="30"/>
    </row>
    <row r="815" spans="1:30" s="6" customFormat="1" ht="15.75" customHeigh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W815" s="4"/>
      <c r="X815" s="4"/>
      <c r="AA815" s="2"/>
      <c r="AB815" s="3"/>
      <c r="AC815" s="2"/>
      <c r="AD815" s="30"/>
    </row>
    <row r="816" spans="1:30" s="6" customFormat="1" ht="15.75" customHeigh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W816" s="4"/>
      <c r="X816" s="4"/>
      <c r="AA816" s="2"/>
      <c r="AB816" s="3"/>
      <c r="AC816" s="2"/>
      <c r="AD816" s="30"/>
    </row>
    <row r="817" spans="1:30" s="6" customFormat="1" ht="15.75" customHeigh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W817" s="4"/>
      <c r="X817" s="4"/>
      <c r="AA817" s="2"/>
      <c r="AB817" s="3"/>
      <c r="AC817" s="2"/>
      <c r="AD817" s="30"/>
    </row>
    <row r="818" spans="1:30" s="6" customFormat="1" ht="15.75" customHeigh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W818" s="4"/>
      <c r="X818" s="4"/>
      <c r="AA818" s="2"/>
      <c r="AB818" s="3"/>
      <c r="AC818" s="2"/>
      <c r="AD818" s="30"/>
    </row>
    <row r="819" spans="1:30" s="6" customFormat="1" ht="15.75" customHeigh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W819" s="4"/>
      <c r="X819" s="4"/>
      <c r="AA819" s="2"/>
      <c r="AB819" s="3"/>
      <c r="AC819" s="2"/>
      <c r="AD819" s="30"/>
    </row>
    <row r="820" spans="1:30" s="6" customFormat="1" ht="15.75" customHeigh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W820" s="4"/>
      <c r="X820" s="4"/>
      <c r="AA820" s="2"/>
      <c r="AB820" s="3"/>
      <c r="AC820" s="2"/>
      <c r="AD820" s="30"/>
    </row>
    <row r="821" spans="1:30" s="6" customFormat="1" ht="15.75" customHeigh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W821" s="4"/>
      <c r="X821" s="4"/>
      <c r="AA821" s="2"/>
      <c r="AB821" s="3"/>
      <c r="AC821" s="2"/>
      <c r="AD821" s="30"/>
    </row>
    <row r="822" spans="1:30" s="6" customFormat="1" ht="15.75" customHeigh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W822" s="4"/>
      <c r="X822" s="4"/>
      <c r="AA822" s="2"/>
      <c r="AB822" s="3"/>
      <c r="AC822" s="2"/>
      <c r="AD822" s="30"/>
    </row>
    <row r="823" spans="1:30" s="6" customFormat="1" ht="15.75" customHeigh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W823" s="4"/>
      <c r="X823" s="4"/>
      <c r="AA823" s="2"/>
      <c r="AB823" s="3"/>
      <c r="AC823" s="2"/>
      <c r="AD823" s="30"/>
    </row>
    <row r="824" spans="1:30" s="6" customFormat="1" ht="15.75" customHeigh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W824" s="4"/>
      <c r="X824" s="4"/>
      <c r="AA824" s="2"/>
      <c r="AB824" s="3"/>
      <c r="AC824" s="2"/>
      <c r="AD824" s="30"/>
    </row>
    <row r="825" spans="1:30" s="6" customFormat="1" ht="15.75" customHeigh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W825" s="4"/>
      <c r="X825" s="4"/>
      <c r="AA825" s="2"/>
      <c r="AB825" s="3"/>
      <c r="AC825" s="2"/>
      <c r="AD825" s="30"/>
    </row>
    <row r="826" spans="1:30" s="6" customFormat="1" ht="15.75" customHeigh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W826" s="4"/>
      <c r="X826" s="4"/>
      <c r="AA826" s="2"/>
      <c r="AB826" s="3"/>
      <c r="AC826" s="2"/>
      <c r="AD826" s="30"/>
    </row>
    <row r="827" spans="1:30" s="6" customFormat="1" ht="15.75" customHeigh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W827" s="4"/>
      <c r="X827" s="4"/>
      <c r="AA827" s="2"/>
      <c r="AB827" s="3"/>
      <c r="AC827" s="2"/>
      <c r="AD827" s="30"/>
    </row>
    <row r="828" spans="1:30" s="6" customFormat="1" ht="15.75" customHeigh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W828" s="4"/>
      <c r="X828" s="4"/>
      <c r="AA828" s="2"/>
      <c r="AB828" s="3"/>
      <c r="AC828" s="2"/>
      <c r="AD828" s="30"/>
    </row>
    <row r="829" spans="1:30" s="6" customFormat="1" ht="15.75" customHeigh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W829" s="4"/>
      <c r="X829" s="4"/>
      <c r="AA829" s="2"/>
      <c r="AB829" s="3"/>
      <c r="AC829" s="2"/>
      <c r="AD829" s="30"/>
    </row>
    <row r="830" spans="1:30" s="6" customFormat="1" ht="15.75" customHeigh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W830" s="4"/>
      <c r="X830" s="4"/>
      <c r="AA830" s="2"/>
      <c r="AB830" s="3"/>
      <c r="AC830" s="2"/>
      <c r="AD830" s="30"/>
    </row>
    <row r="831" spans="1:30" s="6" customFormat="1" ht="15.75" customHeigh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W831" s="4"/>
      <c r="X831" s="4"/>
      <c r="AA831" s="2"/>
      <c r="AB831" s="3"/>
      <c r="AC831" s="2"/>
      <c r="AD831" s="30"/>
    </row>
    <row r="832" spans="1:30" s="6" customFormat="1" ht="15.75" customHeigh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W832" s="4"/>
      <c r="X832" s="4"/>
      <c r="AA832" s="2"/>
      <c r="AB832" s="3"/>
      <c r="AC832" s="2"/>
      <c r="AD832" s="30"/>
    </row>
    <row r="833" spans="1:30" s="6" customFormat="1" ht="15.75" customHeigh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W833" s="4"/>
      <c r="X833" s="4"/>
      <c r="AA833" s="2"/>
      <c r="AB833" s="3"/>
      <c r="AC833" s="2"/>
      <c r="AD833" s="30"/>
    </row>
    <row r="834" spans="1:30" s="6" customFormat="1" ht="15.75" customHeigh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W834" s="4"/>
      <c r="X834" s="4"/>
      <c r="AA834" s="2"/>
      <c r="AB834" s="3"/>
      <c r="AC834" s="2"/>
      <c r="AD834" s="30"/>
    </row>
    <row r="835" spans="1:30" s="6" customFormat="1" ht="15.75" customHeigh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W835" s="4"/>
      <c r="X835" s="4"/>
      <c r="AA835" s="2"/>
      <c r="AB835" s="3"/>
      <c r="AC835" s="2"/>
      <c r="AD835" s="30"/>
    </row>
    <row r="836" spans="1:30" s="6" customFormat="1" ht="15.75" customHeigh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W836" s="4"/>
      <c r="X836" s="4"/>
      <c r="AA836" s="2"/>
      <c r="AB836" s="3"/>
      <c r="AC836" s="2"/>
      <c r="AD836" s="30"/>
    </row>
    <row r="837" spans="1:30" s="6" customFormat="1" ht="15.75" customHeigh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W837" s="4"/>
      <c r="X837" s="4"/>
      <c r="AA837" s="2"/>
      <c r="AB837" s="3"/>
      <c r="AC837" s="2"/>
      <c r="AD837" s="30"/>
    </row>
    <row r="838" spans="1:30" s="6" customFormat="1" ht="15.75" customHeigh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W838" s="4"/>
      <c r="X838" s="4"/>
      <c r="AA838" s="2"/>
      <c r="AB838" s="3"/>
      <c r="AC838" s="2"/>
      <c r="AD838" s="30"/>
    </row>
    <row r="839" spans="1:30" s="6" customFormat="1" ht="15.75" customHeigh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W839" s="4"/>
      <c r="X839" s="4"/>
      <c r="AA839" s="2"/>
      <c r="AB839" s="3"/>
      <c r="AC839" s="2"/>
      <c r="AD839" s="30"/>
    </row>
    <row r="840" spans="1:30" s="6" customFormat="1" ht="15.75" customHeigh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W840" s="4"/>
      <c r="X840" s="4"/>
      <c r="AA840" s="2"/>
      <c r="AB840" s="3"/>
      <c r="AC840" s="2"/>
      <c r="AD840" s="30"/>
    </row>
    <row r="841" spans="1:30" s="6" customFormat="1" ht="15.75" customHeigh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W841" s="4"/>
      <c r="X841" s="4"/>
      <c r="AA841" s="2"/>
      <c r="AB841" s="3"/>
      <c r="AC841" s="2"/>
      <c r="AD841" s="30"/>
    </row>
    <row r="842" spans="1:30" s="6" customFormat="1" ht="15.75" customHeigh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W842" s="4"/>
      <c r="X842" s="4"/>
      <c r="AA842" s="2"/>
      <c r="AB842" s="3"/>
      <c r="AC842" s="2"/>
      <c r="AD842" s="30"/>
    </row>
    <row r="843" spans="1:30" s="6" customFormat="1" ht="15.75" customHeigh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W843" s="4"/>
      <c r="X843" s="4"/>
      <c r="AA843" s="2"/>
      <c r="AB843" s="3"/>
      <c r="AC843" s="2"/>
      <c r="AD843" s="30"/>
    </row>
    <row r="844" spans="1:30" s="6" customFormat="1" ht="15.75" customHeigh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W844" s="4"/>
      <c r="X844" s="4"/>
      <c r="AA844" s="2"/>
      <c r="AB844" s="3"/>
      <c r="AC844" s="2"/>
      <c r="AD844" s="30"/>
    </row>
    <row r="845" spans="1:30" s="6" customFormat="1" ht="15.75" customHeigh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W845" s="4"/>
      <c r="X845" s="4"/>
      <c r="AA845" s="2"/>
      <c r="AB845" s="3"/>
      <c r="AC845" s="2"/>
      <c r="AD845" s="30"/>
    </row>
    <row r="846" spans="1:30" s="6" customFormat="1" ht="15.75" customHeigh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W846" s="4"/>
      <c r="X846" s="4"/>
      <c r="AA846" s="2"/>
      <c r="AB846" s="3"/>
      <c r="AC846" s="2"/>
      <c r="AD846" s="30"/>
    </row>
    <row r="847" spans="1:30" s="6" customFormat="1" ht="15.75" customHeigh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W847" s="4"/>
      <c r="X847" s="4"/>
      <c r="AA847" s="2"/>
      <c r="AB847" s="3"/>
      <c r="AC847" s="2"/>
      <c r="AD847" s="30"/>
    </row>
    <row r="848" spans="1:30" s="6" customFormat="1" ht="15.75" customHeigh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W848" s="4"/>
      <c r="X848" s="4"/>
      <c r="AA848" s="2"/>
      <c r="AB848" s="3"/>
      <c r="AC848" s="2"/>
      <c r="AD848" s="30"/>
    </row>
    <row r="849" spans="1:30" s="6" customFormat="1" ht="15.75" customHeigh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W849" s="4"/>
      <c r="X849" s="4"/>
      <c r="AA849" s="2"/>
      <c r="AB849" s="3"/>
      <c r="AC849" s="2"/>
      <c r="AD849" s="30"/>
    </row>
    <row r="850" spans="1:30" s="6" customFormat="1" ht="15.75" customHeigh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W850" s="4"/>
      <c r="X850" s="4"/>
      <c r="AA850" s="2"/>
      <c r="AB850" s="3"/>
      <c r="AC850" s="2"/>
      <c r="AD850" s="30"/>
    </row>
    <row r="851" spans="1:30" s="6" customFormat="1" ht="15.75" customHeigh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W851" s="4"/>
      <c r="X851" s="4"/>
      <c r="AA851" s="2"/>
      <c r="AB851" s="3"/>
      <c r="AC851" s="2"/>
      <c r="AD851" s="30"/>
    </row>
    <row r="852" spans="1:30" s="6" customFormat="1" ht="15.75" customHeigh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W852" s="4"/>
      <c r="X852" s="4"/>
      <c r="AA852" s="2"/>
      <c r="AB852" s="3"/>
      <c r="AC852" s="2"/>
      <c r="AD852" s="30"/>
    </row>
    <row r="853" spans="1:30" s="6" customFormat="1" ht="15.75" customHeigh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W853" s="4"/>
      <c r="X853" s="4"/>
      <c r="AA853" s="2"/>
      <c r="AB853" s="3"/>
      <c r="AC853" s="2"/>
      <c r="AD853" s="30"/>
    </row>
    <row r="854" spans="1:30" s="6" customFormat="1" ht="15.75" customHeigh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W854" s="4"/>
      <c r="X854" s="4"/>
      <c r="AA854" s="2"/>
      <c r="AB854" s="3"/>
      <c r="AC854" s="2"/>
      <c r="AD854" s="30"/>
    </row>
    <row r="855" spans="1:30" s="6" customFormat="1" ht="15.75" customHeigh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W855" s="4"/>
      <c r="X855" s="4"/>
      <c r="AA855" s="2"/>
      <c r="AB855" s="3"/>
      <c r="AC855" s="2"/>
      <c r="AD855" s="30"/>
    </row>
    <row r="856" spans="1:30" s="6" customFormat="1" ht="15.75" customHeigh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W856" s="4"/>
      <c r="X856" s="4"/>
      <c r="AA856" s="2"/>
      <c r="AB856" s="3"/>
      <c r="AC856" s="2"/>
      <c r="AD856" s="30"/>
    </row>
    <row r="857" spans="1:30" s="6" customFormat="1" ht="15.75" customHeigh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W857" s="4"/>
      <c r="X857" s="4"/>
      <c r="AA857" s="2"/>
      <c r="AB857" s="3"/>
      <c r="AC857" s="2"/>
      <c r="AD857" s="30"/>
    </row>
    <row r="858" spans="1:30" s="6" customFormat="1" ht="15.75" customHeigh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W858" s="4"/>
      <c r="X858" s="4"/>
      <c r="AA858" s="2"/>
      <c r="AB858" s="3"/>
      <c r="AC858" s="2"/>
      <c r="AD858" s="30"/>
    </row>
    <row r="859" spans="1:30" s="6" customFormat="1" ht="15.75" customHeigh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W859" s="4"/>
      <c r="X859" s="4"/>
      <c r="AA859" s="2"/>
      <c r="AB859" s="3"/>
      <c r="AC859" s="2"/>
      <c r="AD859" s="30"/>
    </row>
    <row r="860" spans="1:30" s="6" customFormat="1" ht="15.75" customHeigh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W860" s="4"/>
      <c r="X860" s="4"/>
      <c r="AA860" s="2"/>
      <c r="AB860" s="3"/>
      <c r="AC860" s="2"/>
      <c r="AD860" s="30"/>
    </row>
    <row r="861" spans="1:30" s="6" customFormat="1" ht="15.75" customHeigh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W861" s="4"/>
      <c r="X861" s="4"/>
      <c r="AA861" s="2"/>
      <c r="AB861" s="3"/>
      <c r="AC861" s="2"/>
      <c r="AD861" s="30"/>
    </row>
    <row r="862" spans="1:30" s="6" customFormat="1" ht="15.75" customHeigh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W862" s="4"/>
      <c r="X862" s="4"/>
      <c r="AA862" s="2"/>
      <c r="AB862" s="3"/>
      <c r="AC862" s="2"/>
      <c r="AD862" s="30"/>
    </row>
    <row r="863" spans="1:30" s="6" customFormat="1" ht="15.75" customHeigh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W863" s="4"/>
      <c r="X863" s="4"/>
      <c r="AA863" s="2"/>
      <c r="AB863" s="3"/>
      <c r="AC863" s="2"/>
      <c r="AD863" s="30"/>
    </row>
    <row r="864" spans="1:30" s="6" customFormat="1" ht="15.75" customHeigh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W864" s="4"/>
      <c r="X864" s="4"/>
      <c r="AA864" s="2"/>
      <c r="AB864" s="3"/>
      <c r="AC864" s="2"/>
      <c r="AD864" s="30"/>
    </row>
    <row r="865" spans="1:30" s="6" customFormat="1" ht="15.75" customHeigh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W865" s="4"/>
      <c r="X865" s="4"/>
      <c r="AA865" s="2"/>
      <c r="AB865" s="3"/>
      <c r="AC865" s="2"/>
      <c r="AD865" s="30"/>
    </row>
    <row r="866" spans="1:30" s="6" customFormat="1" ht="15.75" customHeigh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W866" s="4"/>
      <c r="X866" s="4"/>
      <c r="AA866" s="2"/>
      <c r="AB866" s="3"/>
      <c r="AC866" s="2"/>
      <c r="AD866" s="30"/>
    </row>
    <row r="867" spans="1:30" s="6" customFormat="1" ht="15.75" customHeigh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W867" s="4"/>
      <c r="X867" s="4"/>
      <c r="AA867" s="2"/>
      <c r="AB867" s="3"/>
      <c r="AC867" s="2"/>
      <c r="AD867" s="30"/>
    </row>
    <row r="868" spans="1:30" s="6" customFormat="1" ht="15.75" customHeigh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W868" s="4"/>
      <c r="X868" s="4"/>
      <c r="AA868" s="2"/>
      <c r="AB868" s="3"/>
      <c r="AC868" s="2"/>
      <c r="AD868" s="30"/>
    </row>
    <row r="869" spans="1:30" s="6" customFormat="1" ht="15.75" customHeigh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W869" s="4"/>
      <c r="X869" s="4"/>
      <c r="AA869" s="2"/>
      <c r="AB869" s="3"/>
      <c r="AC869" s="2"/>
      <c r="AD869" s="30"/>
    </row>
    <row r="870" spans="1:30" s="6" customFormat="1" ht="15.75" customHeigh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W870" s="4"/>
      <c r="X870" s="4"/>
      <c r="AA870" s="2"/>
      <c r="AB870" s="3"/>
      <c r="AC870" s="2"/>
      <c r="AD870" s="30"/>
    </row>
    <row r="871" spans="1:30" s="6" customFormat="1" ht="15.75" customHeight="1" x14ac:dyDescent="0.3">
      <c r="A871" s="9"/>
      <c r="B871" s="3"/>
      <c r="C871" s="3"/>
      <c r="D871" s="3"/>
      <c r="E871" s="3"/>
      <c r="F871" s="3"/>
      <c r="G871" s="3"/>
      <c r="H871" s="3"/>
      <c r="I871" s="3"/>
      <c r="J871" s="10"/>
      <c r="O871" s="4"/>
      <c r="P871" s="4"/>
      <c r="Q871" s="5"/>
      <c r="R871" s="3"/>
      <c r="S871" s="2"/>
      <c r="T871" s="2"/>
      <c r="W871" s="4"/>
      <c r="X871" s="4"/>
      <c r="AA871" s="2"/>
      <c r="AB871" s="3"/>
      <c r="AC871" s="2"/>
      <c r="AD871" s="30"/>
    </row>
    <row r="872" spans="1:30" s="6" customFormat="1" ht="15.75" customHeight="1" x14ac:dyDescent="0.3">
      <c r="A872" s="9"/>
      <c r="B872" s="3"/>
      <c r="C872" s="3"/>
      <c r="D872" s="3"/>
      <c r="E872" s="3"/>
      <c r="F872" s="3"/>
      <c r="G872" s="3"/>
      <c r="H872" s="3"/>
      <c r="I872" s="3"/>
      <c r="J872" s="10"/>
      <c r="O872" s="4"/>
      <c r="P872" s="4"/>
      <c r="Q872" s="5"/>
      <c r="R872" s="3"/>
      <c r="S872" s="2"/>
      <c r="T872" s="2"/>
      <c r="W872" s="4"/>
      <c r="X872" s="4"/>
      <c r="AA872" s="2"/>
      <c r="AB872" s="3"/>
      <c r="AC872" s="2"/>
      <c r="AD872" s="30"/>
    </row>
    <row r="873" spans="1:30" s="6" customFormat="1" ht="15.75" customHeight="1" x14ac:dyDescent="0.3">
      <c r="A873" s="9"/>
      <c r="B873" s="3"/>
      <c r="C873" s="3"/>
      <c r="D873" s="3"/>
      <c r="E873" s="3"/>
      <c r="F873" s="3"/>
      <c r="G873" s="3"/>
      <c r="H873" s="3"/>
      <c r="I873" s="3"/>
      <c r="J873" s="10"/>
      <c r="O873" s="4"/>
      <c r="P873" s="4"/>
      <c r="Q873" s="5"/>
      <c r="R873" s="3"/>
      <c r="S873" s="2"/>
      <c r="T873" s="2"/>
      <c r="W873" s="4"/>
      <c r="X873" s="4"/>
      <c r="AA873" s="2"/>
      <c r="AB873" s="3"/>
      <c r="AC873" s="2"/>
      <c r="AD873" s="30"/>
    </row>
    <row r="874" spans="1:30" s="6" customFormat="1" ht="15.75" customHeight="1" x14ac:dyDescent="0.3">
      <c r="A874" s="9"/>
      <c r="B874" s="3"/>
      <c r="C874" s="3"/>
      <c r="D874" s="3"/>
      <c r="E874" s="3"/>
      <c r="F874" s="3"/>
      <c r="G874" s="3"/>
      <c r="H874" s="3"/>
      <c r="I874" s="3"/>
      <c r="J874" s="10"/>
      <c r="O874" s="4"/>
      <c r="P874" s="4"/>
      <c r="Q874" s="5"/>
      <c r="R874" s="3"/>
      <c r="S874" s="2"/>
      <c r="T874" s="2"/>
      <c r="W874" s="4"/>
      <c r="X874" s="4"/>
      <c r="AA874" s="2"/>
      <c r="AB874" s="3"/>
      <c r="AC874" s="2"/>
      <c r="AD874" s="30"/>
    </row>
    <row r="875" spans="1:30" s="6" customFormat="1" ht="15.75" customHeight="1" x14ac:dyDescent="0.3">
      <c r="A875" s="9"/>
      <c r="B875" s="3"/>
      <c r="C875" s="3"/>
      <c r="D875" s="3"/>
      <c r="E875" s="3"/>
      <c r="F875" s="3"/>
      <c r="G875" s="3"/>
      <c r="H875" s="3"/>
      <c r="I875" s="3"/>
      <c r="J875" s="10"/>
      <c r="O875" s="4"/>
      <c r="P875" s="4"/>
      <c r="Q875" s="5"/>
      <c r="R875" s="3"/>
      <c r="S875" s="2"/>
      <c r="T875" s="2"/>
      <c r="W875" s="4"/>
      <c r="X875" s="4"/>
      <c r="AA875" s="2"/>
      <c r="AB875" s="3"/>
      <c r="AC875" s="2"/>
      <c r="AD875" s="30"/>
    </row>
    <row r="876" spans="1:30" s="6" customFormat="1" ht="15.75" customHeight="1" x14ac:dyDescent="0.3">
      <c r="A876" s="9"/>
      <c r="B876" s="3"/>
      <c r="C876" s="3"/>
      <c r="D876" s="3"/>
      <c r="E876" s="3"/>
      <c r="F876" s="3"/>
      <c r="G876" s="3"/>
      <c r="H876" s="3"/>
      <c r="I876" s="3"/>
      <c r="J876" s="10"/>
      <c r="O876" s="4"/>
      <c r="P876" s="4"/>
      <c r="Q876" s="5"/>
      <c r="R876" s="3"/>
      <c r="S876" s="2"/>
      <c r="T876" s="2"/>
      <c r="W876" s="4"/>
      <c r="X876" s="4"/>
      <c r="AA876" s="2"/>
      <c r="AB876" s="3"/>
      <c r="AC876" s="2"/>
      <c r="AD876" s="30"/>
    </row>
    <row r="877" spans="1:30" s="6" customFormat="1" ht="15.75" customHeight="1" x14ac:dyDescent="0.3">
      <c r="A877" s="9"/>
      <c r="B877" s="3"/>
      <c r="C877" s="3"/>
      <c r="D877" s="3"/>
      <c r="E877" s="3"/>
      <c r="F877" s="3"/>
      <c r="G877" s="3"/>
      <c r="H877" s="3"/>
      <c r="I877" s="3"/>
      <c r="J877" s="10"/>
      <c r="O877" s="4"/>
      <c r="P877" s="4"/>
      <c r="Q877" s="5"/>
      <c r="R877" s="3"/>
      <c r="S877" s="2"/>
      <c r="T877" s="2"/>
      <c r="W877" s="4"/>
      <c r="X877" s="4"/>
      <c r="AA877" s="2"/>
      <c r="AB877" s="3"/>
      <c r="AC877" s="2"/>
      <c r="AD877" s="30"/>
    </row>
    <row r="878" spans="1:30" s="6" customFormat="1" ht="15.75" customHeight="1" x14ac:dyDescent="0.3">
      <c r="A878" s="9"/>
      <c r="B878" s="3"/>
      <c r="C878" s="3"/>
      <c r="D878" s="3"/>
      <c r="E878" s="3"/>
      <c r="F878" s="3"/>
      <c r="G878" s="3"/>
      <c r="H878" s="3"/>
      <c r="I878" s="3"/>
      <c r="J878" s="10"/>
      <c r="O878" s="4"/>
      <c r="P878" s="4"/>
      <c r="Q878" s="5"/>
      <c r="R878" s="3"/>
      <c r="S878" s="2"/>
      <c r="T878" s="2"/>
      <c r="W878" s="4"/>
      <c r="X878" s="4"/>
      <c r="AA878" s="2"/>
      <c r="AB878" s="3"/>
      <c r="AC878" s="2"/>
      <c r="AD878" s="30"/>
    </row>
    <row r="879" spans="1:30" s="6" customFormat="1" ht="15.75" customHeight="1" x14ac:dyDescent="0.3">
      <c r="A879" s="9"/>
      <c r="B879" s="3"/>
      <c r="C879" s="3"/>
      <c r="D879" s="3"/>
      <c r="E879" s="3"/>
      <c r="F879" s="3"/>
      <c r="G879" s="3"/>
      <c r="H879" s="3"/>
      <c r="I879" s="3"/>
      <c r="J879" s="10"/>
      <c r="O879" s="4"/>
      <c r="P879" s="4"/>
      <c r="Q879" s="5"/>
      <c r="R879" s="3"/>
      <c r="S879" s="2"/>
      <c r="T879" s="2"/>
      <c r="W879" s="4"/>
      <c r="X879" s="4"/>
      <c r="AA879" s="2"/>
      <c r="AB879" s="3"/>
      <c r="AC879" s="2"/>
      <c r="AD879" s="30"/>
    </row>
    <row r="880" spans="1:30" s="6" customFormat="1" ht="15.75" customHeight="1" x14ac:dyDescent="0.3">
      <c r="A880" s="9"/>
      <c r="B880" s="3"/>
      <c r="C880" s="3"/>
      <c r="D880" s="3"/>
      <c r="E880" s="3"/>
      <c r="F880" s="3"/>
      <c r="G880" s="3"/>
      <c r="H880" s="3"/>
      <c r="I880" s="3"/>
      <c r="J880" s="10"/>
      <c r="O880" s="4"/>
      <c r="P880" s="4"/>
      <c r="Q880" s="5"/>
      <c r="R880" s="3"/>
      <c r="S880" s="2"/>
      <c r="T880" s="2"/>
      <c r="W880" s="4"/>
      <c r="X880" s="4"/>
      <c r="AA880" s="2"/>
      <c r="AB880" s="3"/>
      <c r="AC880" s="2"/>
      <c r="AD880" s="30"/>
    </row>
    <row r="881" spans="1:30" s="6" customFormat="1" ht="15.75" customHeight="1" x14ac:dyDescent="0.3">
      <c r="A881" s="9"/>
      <c r="B881" s="3"/>
      <c r="C881" s="3"/>
      <c r="D881" s="3"/>
      <c r="E881" s="3"/>
      <c r="F881" s="3"/>
      <c r="G881" s="3"/>
      <c r="H881" s="3"/>
      <c r="I881" s="3"/>
      <c r="J881" s="10"/>
      <c r="O881" s="4"/>
      <c r="P881" s="4"/>
      <c r="Q881" s="5"/>
      <c r="R881" s="3"/>
      <c r="S881" s="2"/>
      <c r="T881" s="2"/>
      <c r="W881" s="4"/>
      <c r="X881" s="4"/>
      <c r="AA881" s="2"/>
      <c r="AB881" s="3"/>
      <c r="AC881" s="2"/>
      <c r="AD881" s="30"/>
    </row>
    <row r="882" spans="1:30" s="6" customFormat="1" ht="15.75" customHeight="1" x14ac:dyDescent="0.3">
      <c r="A882" s="9"/>
      <c r="B882" s="3"/>
      <c r="C882" s="3"/>
      <c r="D882" s="3"/>
      <c r="E882" s="3"/>
      <c r="F882" s="3"/>
      <c r="G882" s="3"/>
      <c r="H882" s="3"/>
      <c r="I882" s="3"/>
      <c r="J882" s="10"/>
      <c r="O882" s="4"/>
      <c r="P882" s="4"/>
      <c r="Q882" s="5"/>
      <c r="R882" s="3"/>
      <c r="S882" s="2"/>
      <c r="T882" s="2"/>
      <c r="W882" s="4"/>
      <c r="X882" s="4"/>
      <c r="AA882" s="2"/>
      <c r="AB882" s="3"/>
      <c r="AC882" s="2"/>
      <c r="AD882" s="30"/>
    </row>
    <row r="883" spans="1:30" s="6" customFormat="1" ht="15.75" customHeight="1" x14ac:dyDescent="0.3">
      <c r="A883" s="9"/>
      <c r="B883" s="3"/>
      <c r="C883" s="3"/>
      <c r="D883" s="3"/>
      <c r="E883" s="3"/>
      <c r="F883" s="3"/>
      <c r="G883" s="3"/>
      <c r="H883" s="3"/>
      <c r="I883" s="3"/>
      <c r="J883" s="10"/>
      <c r="O883" s="4"/>
      <c r="P883" s="4"/>
      <c r="Q883" s="5"/>
      <c r="R883" s="3"/>
      <c r="S883" s="2"/>
      <c r="T883" s="2"/>
      <c r="W883" s="4"/>
      <c r="X883" s="4"/>
      <c r="AA883" s="2"/>
      <c r="AB883" s="3"/>
      <c r="AC883" s="2"/>
      <c r="AD883" s="30"/>
    </row>
    <row r="884" spans="1:30" s="6" customFormat="1" ht="15.75" customHeight="1" x14ac:dyDescent="0.3">
      <c r="A884" s="9"/>
      <c r="B884" s="3"/>
      <c r="C884" s="3"/>
      <c r="D884" s="3"/>
      <c r="E884" s="3"/>
      <c r="F884" s="3"/>
      <c r="G884" s="3"/>
      <c r="H884" s="3"/>
      <c r="I884" s="3"/>
      <c r="J884" s="10"/>
      <c r="O884" s="4"/>
      <c r="P884" s="4"/>
      <c r="Q884" s="5"/>
      <c r="R884" s="3"/>
      <c r="S884" s="2"/>
      <c r="T884" s="2"/>
      <c r="W884" s="4"/>
      <c r="X884" s="4"/>
      <c r="AA884" s="2"/>
      <c r="AB884" s="3"/>
      <c r="AC884" s="2"/>
      <c r="AD884" s="30"/>
    </row>
    <row r="885" spans="1:30" s="6" customFormat="1" ht="15.75" customHeight="1" x14ac:dyDescent="0.3">
      <c r="A885" s="9"/>
      <c r="B885" s="3"/>
      <c r="C885" s="3"/>
      <c r="D885" s="3"/>
      <c r="E885" s="3"/>
      <c r="F885" s="3"/>
      <c r="G885" s="3"/>
      <c r="H885" s="3"/>
      <c r="I885" s="3"/>
      <c r="J885" s="10"/>
      <c r="O885" s="4"/>
      <c r="P885" s="4"/>
      <c r="Q885" s="5"/>
      <c r="R885" s="3"/>
      <c r="S885" s="2"/>
      <c r="T885" s="2"/>
      <c r="W885" s="4"/>
      <c r="X885" s="4"/>
      <c r="AA885" s="2"/>
      <c r="AB885" s="3"/>
      <c r="AC885" s="2"/>
      <c r="AD885" s="30"/>
    </row>
    <row r="886" spans="1:30" s="6" customFormat="1" ht="15.75" customHeight="1" x14ac:dyDescent="0.3">
      <c r="A886" s="9"/>
      <c r="B886" s="3"/>
      <c r="C886" s="3"/>
      <c r="D886" s="3"/>
      <c r="E886" s="3"/>
      <c r="F886" s="3"/>
      <c r="G886" s="3"/>
      <c r="H886" s="3"/>
      <c r="I886" s="3"/>
      <c r="J886" s="10"/>
      <c r="O886" s="4"/>
      <c r="P886" s="4"/>
      <c r="Q886" s="5"/>
      <c r="R886" s="3"/>
      <c r="S886" s="2"/>
      <c r="T886" s="2"/>
      <c r="W886" s="4"/>
      <c r="X886" s="4"/>
      <c r="AA886" s="2"/>
      <c r="AB886" s="3"/>
      <c r="AC886" s="2"/>
      <c r="AD886" s="30"/>
    </row>
    <row r="887" spans="1:30" s="6" customFormat="1" ht="15.75" customHeight="1" x14ac:dyDescent="0.3">
      <c r="A887" s="9"/>
      <c r="B887" s="3"/>
      <c r="C887" s="3"/>
      <c r="D887" s="3"/>
      <c r="E887" s="3"/>
      <c r="F887" s="3"/>
      <c r="G887" s="3"/>
      <c r="H887" s="3"/>
      <c r="I887" s="3"/>
      <c r="J887" s="10"/>
      <c r="O887" s="4"/>
      <c r="P887" s="4"/>
      <c r="Q887" s="5"/>
      <c r="R887" s="3"/>
      <c r="S887" s="2"/>
      <c r="T887" s="2"/>
      <c r="W887" s="4"/>
      <c r="X887" s="4"/>
      <c r="AA887" s="2"/>
      <c r="AB887" s="3"/>
      <c r="AC887" s="2"/>
      <c r="AD887" s="30"/>
    </row>
    <row r="888" spans="1:30" s="6" customFormat="1" ht="15.75" customHeight="1" x14ac:dyDescent="0.3">
      <c r="A888" s="9"/>
      <c r="B888" s="3"/>
      <c r="C888" s="3"/>
      <c r="D888" s="3"/>
      <c r="E888" s="3"/>
      <c r="F888" s="3"/>
      <c r="G888" s="3"/>
      <c r="H888" s="3"/>
      <c r="I888" s="3"/>
      <c r="J888" s="10"/>
      <c r="O888" s="4"/>
      <c r="P888" s="4"/>
      <c r="Q888" s="5"/>
      <c r="R888" s="3"/>
      <c r="S888" s="2"/>
      <c r="T888" s="2"/>
      <c r="W888" s="4"/>
      <c r="X888" s="4"/>
      <c r="AA888" s="2"/>
      <c r="AB888" s="3"/>
      <c r="AC888" s="2"/>
      <c r="AD888" s="30"/>
    </row>
    <row r="889" spans="1:30" s="6" customFormat="1" ht="15.75" customHeight="1" x14ac:dyDescent="0.3">
      <c r="A889" s="9"/>
      <c r="B889" s="3"/>
      <c r="C889" s="3"/>
      <c r="D889" s="3"/>
      <c r="E889" s="3"/>
      <c r="F889" s="3"/>
      <c r="G889" s="3"/>
      <c r="H889" s="3"/>
      <c r="I889" s="3"/>
      <c r="J889" s="10"/>
      <c r="O889" s="4"/>
      <c r="P889" s="4"/>
      <c r="Q889" s="5"/>
      <c r="R889" s="3"/>
      <c r="S889" s="2"/>
      <c r="T889" s="2"/>
      <c r="W889" s="4"/>
      <c r="X889" s="4"/>
      <c r="AA889" s="2"/>
      <c r="AB889" s="3"/>
      <c r="AC889" s="2"/>
      <c r="AD889" s="30"/>
    </row>
    <row r="890" spans="1:30" s="6" customFormat="1" ht="15.75" customHeight="1" x14ac:dyDescent="0.3">
      <c r="A890" s="9"/>
      <c r="B890" s="3"/>
      <c r="C890" s="3"/>
      <c r="D890" s="3"/>
      <c r="E890" s="3"/>
      <c r="F890" s="3"/>
      <c r="G890" s="3"/>
      <c r="H890" s="3"/>
      <c r="I890" s="3"/>
      <c r="J890" s="10"/>
      <c r="O890" s="4"/>
      <c r="P890" s="4"/>
      <c r="Q890" s="5"/>
      <c r="R890" s="3"/>
      <c r="S890" s="2"/>
      <c r="T890" s="2"/>
      <c r="W890" s="4"/>
      <c r="X890" s="4"/>
      <c r="AA890" s="2"/>
      <c r="AB890" s="3"/>
      <c r="AC890" s="2"/>
      <c r="AD890" s="30"/>
    </row>
    <row r="891" spans="1:30" s="6" customFormat="1" ht="15.75" customHeight="1" x14ac:dyDescent="0.3">
      <c r="A891" s="9"/>
      <c r="B891" s="3"/>
      <c r="C891" s="3"/>
      <c r="D891" s="3"/>
      <c r="E891" s="3"/>
      <c r="F891" s="3"/>
      <c r="G891" s="3"/>
      <c r="H891" s="3"/>
      <c r="I891" s="3"/>
      <c r="J891" s="10"/>
      <c r="O891" s="4"/>
      <c r="P891" s="4"/>
      <c r="Q891" s="5"/>
      <c r="R891" s="3"/>
      <c r="S891" s="2"/>
      <c r="T891" s="2"/>
      <c r="W891" s="4"/>
      <c r="X891" s="4"/>
      <c r="AA891" s="2"/>
      <c r="AB891" s="3"/>
      <c r="AC891" s="2"/>
      <c r="AD891" s="30"/>
    </row>
    <row r="892" spans="1:30" s="6" customFormat="1" ht="15.75" customHeight="1" x14ac:dyDescent="0.3">
      <c r="A892" s="9"/>
      <c r="B892" s="3"/>
      <c r="C892" s="3"/>
      <c r="D892" s="3"/>
      <c r="E892" s="3"/>
      <c r="F892" s="3"/>
      <c r="G892" s="3"/>
      <c r="H892" s="3"/>
      <c r="I892" s="3"/>
      <c r="J892" s="10"/>
      <c r="O892" s="4"/>
      <c r="P892" s="4"/>
      <c r="Q892" s="5"/>
      <c r="R892" s="3"/>
      <c r="S892" s="2"/>
      <c r="T892" s="2"/>
      <c r="W892" s="4"/>
      <c r="X892" s="4"/>
      <c r="AA892" s="2"/>
      <c r="AB892" s="3"/>
      <c r="AC892" s="2"/>
      <c r="AD892" s="30"/>
    </row>
    <row r="893" spans="1:30" s="6" customFormat="1" ht="15.75" customHeight="1" x14ac:dyDescent="0.3">
      <c r="A893" s="9"/>
      <c r="B893" s="3"/>
      <c r="C893" s="3"/>
      <c r="D893" s="3"/>
      <c r="E893" s="3"/>
      <c r="F893" s="3"/>
      <c r="G893" s="3"/>
      <c r="H893" s="3"/>
      <c r="I893" s="3"/>
      <c r="J893" s="10"/>
      <c r="O893" s="4"/>
      <c r="P893" s="4"/>
      <c r="Q893" s="5"/>
      <c r="R893" s="3"/>
      <c r="S893" s="2"/>
      <c r="T893" s="2"/>
      <c r="W893" s="4"/>
      <c r="X893" s="4"/>
      <c r="AA893" s="2"/>
      <c r="AB893" s="3"/>
      <c r="AC893" s="2"/>
      <c r="AD893" s="30"/>
    </row>
    <row r="894" spans="1:30" s="6" customFormat="1" ht="15.75" customHeight="1" x14ac:dyDescent="0.3">
      <c r="A894" s="9"/>
      <c r="B894" s="3"/>
      <c r="C894" s="3"/>
      <c r="D894" s="3"/>
      <c r="E894" s="3"/>
      <c r="F894" s="3"/>
      <c r="G894" s="3"/>
      <c r="H894" s="3"/>
      <c r="I894" s="3"/>
      <c r="J894" s="10"/>
      <c r="O894" s="4"/>
      <c r="P894" s="4"/>
      <c r="Q894" s="5"/>
      <c r="R894" s="3"/>
      <c r="S894" s="2"/>
      <c r="T894" s="2"/>
      <c r="W894" s="4"/>
      <c r="X894" s="4"/>
      <c r="AA894" s="2"/>
      <c r="AB894" s="3"/>
      <c r="AC894" s="2"/>
      <c r="AD894" s="30"/>
    </row>
    <row r="895" spans="1:30" s="6" customFormat="1" ht="15.75" customHeight="1" x14ac:dyDescent="0.3">
      <c r="A895" s="9"/>
      <c r="B895" s="3"/>
      <c r="C895" s="3"/>
      <c r="D895" s="3"/>
      <c r="E895" s="3"/>
      <c r="F895" s="3"/>
      <c r="G895" s="3"/>
      <c r="H895" s="3"/>
      <c r="I895" s="3"/>
      <c r="J895" s="10"/>
      <c r="O895" s="4"/>
      <c r="P895" s="4"/>
      <c r="Q895" s="5"/>
      <c r="R895" s="3"/>
      <c r="S895" s="2"/>
      <c r="T895" s="2"/>
      <c r="W895" s="4"/>
      <c r="X895" s="4"/>
      <c r="AA895" s="2"/>
      <c r="AB895" s="3"/>
      <c r="AC895" s="2"/>
      <c r="AD895" s="30"/>
    </row>
    <row r="896" spans="1:30" s="6" customFormat="1" ht="15.75" customHeight="1" x14ac:dyDescent="0.3">
      <c r="A896" s="9"/>
      <c r="B896" s="3"/>
      <c r="C896" s="3"/>
      <c r="D896" s="3"/>
      <c r="E896" s="3"/>
      <c r="F896" s="3"/>
      <c r="G896" s="3"/>
      <c r="H896" s="3"/>
      <c r="I896" s="3"/>
      <c r="J896" s="10"/>
      <c r="O896" s="4"/>
      <c r="P896" s="4"/>
      <c r="Q896" s="5"/>
      <c r="R896" s="3"/>
      <c r="S896" s="2"/>
      <c r="T896" s="2"/>
      <c r="W896" s="4"/>
      <c r="X896" s="4"/>
      <c r="AA896" s="2"/>
      <c r="AB896" s="3"/>
      <c r="AC896" s="2"/>
      <c r="AD896" s="30"/>
    </row>
    <row r="897" spans="1:30" s="6" customFormat="1" ht="15.75" customHeight="1" x14ac:dyDescent="0.3">
      <c r="A897" s="9"/>
      <c r="B897" s="3"/>
      <c r="C897" s="3"/>
      <c r="D897" s="3"/>
      <c r="E897" s="3"/>
      <c r="F897" s="3"/>
      <c r="G897" s="3"/>
      <c r="H897" s="3"/>
      <c r="I897" s="3"/>
      <c r="J897" s="10"/>
      <c r="O897" s="4"/>
      <c r="P897" s="4"/>
      <c r="Q897" s="5"/>
      <c r="R897" s="3"/>
      <c r="S897" s="2"/>
      <c r="T897" s="2"/>
      <c r="W897" s="4"/>
      <c r="X897" s="4"/>
      <c r="AA897" s="2"/>
      <c r="AB897" s="3"/>
      <c r="AC897" s="2"/>
      <c r="AD897" s="30"/>
    </row>
    <row r="898" spans="1:30" s="6" customFormat="1" ht="15.75" customHeight="1" x14ac:dyDescent="0.3">
      <c r="A898" s="9"/>
      <c r="B898" s="3"/>
      <c r="C898" s="3"/>
      <c r="D898" s="3"/>
      <c r="E898" s="3"/>
      <c r="F898" s="3"/>
      <c r="G898" s="3"/>
      <c r="H898" s="3"/>
      <c r="I898" s="3"/>
      <c r="J898" s="10"/>
      <c r="O898" s="4"/>
      <c r="P898" s="4"/>
      <c r="Q898" s="5"/>
      <c r="R898" s="3"/>
      <c r="S898" s="2"/>
      <c r="T898" s="2"/>
      <c r="W898" s="4"/>
      <c r="X898" s="4"/>
      <c r="AA898" s="2"/>
      <c r="AB898" s="3"/>
      <c r="AC898" s="2"/>
      <c r="AD898" s="30"/>
    </row>
    <row r="899" spans="1:30" s="6" customFormat="1" ht="15.75" customHeight="1" x14ac:dyDescent="0.3">
      <c r="A899" s="9"/>
      <c r="B899" s="3"/>
      <c r="C899" s="3"/>
      <c r="D899" s="3"/>
      <c r="E899" s="3"/>
      <c r="F899" s="3"/>
      <c r="G899" s="3"/>
      <c r="H899" s="3"/>
      <c r="I899" s="3"/>
      <c r="J899" s="10"/>
      <c r="O899" s="4"/>
      <c r="P899" s="4"/>
      <c r="Q899" s="5"/>
      <c r="R899" s="3"/>
      <c r="S899" s="2"/>
      <c r="T899" s="2"/>
      <c r="W899" s="4"/>
      <c r="X899" s="4"/>
      <c r="AA899" s="2"/>
      <c r="AB899" s="3"/>
      <c r="AC899" s="2"/>
      <c r="AD899" s="30"/>
    </row>
    <row r="900" spans="1:30" s="6" customFormat="1" ht="15.75" customHeight="1" x14ac:dyDescent="0.3">
      <c r="A900" s="9"/>
      <c r="B900" s="3"/>
      <c r="C900" s="3"/>
      <c r="D900" s="3"/>
      <c r="E900" s="3"/>
      <c r="F900" s="3"/>
      <c r="G900" s="3"/>
      <c r="H900" s="3"/>
      <c r="I900" s="3"/>
      <c r="J900" s="10"/>
      <c r="O900" s="4"/>
      <c r="P900" s="4"/>
      <c r="Q900" s="5"/>
      <c r="R900" s="3"/>
      <c r="S900" s="2"/>
      <c r="T900" s="2"/>
      <c r="W900" s="4"/>
      <c r="X900" s="4"/>
      <c r="AA900" s="2"/>
      <c r="AB900" s="3"/>
      <c r="AC900" s="2"/>
      <c r="AD900" s="30"/>
    </row>
    <row r="901" spans="1:30" s="6" customFormat="1" ht="15.75" customHeight="1" x14ac:dyDescent="0.3">
      <c r="A901" s="9"/>
      <c r="B901" s="3"/>
      <c r="C901" s="3"/>
      <c r="D901" s="3"/>
      <c r="E901" s="3"/>
      <c r="F901" s="3"/>
      <c r="G901" s="3"/>
      <c r="H901" s="3"/>
      <c r="I901" s="3"/>
      <c r="J901" s="10"/>
      <c r="O901" s="4"/>
      <c r="P901" s="4"/>
      <c r="Q901" s="5"/>
      <c r="R901" s="3"/>
      <c r="S901" s="2"/>
      <c r="T901" s="2"/>
      <c r="W901" s="4"/>
      <c r="X901" s="4"/>
      <c r="AA901" s="2"/>
      <c r="AB901" s="3"/>
      <c r="AC901" s="2"/>
      <c r="AD901" s="30"/>
    </row>
    <row r="902" spans="1:30" s="6" customFormat="1" ht="15.75" customHeight="1" x14ac:dyDescent="0.3">
      <c r="A902" s="9"/>
      <c r="B902" s="3"/>
      <c r="C902" s="3"/>
      <c r="D902" s="3"/>
      <c r="E902" s="3"/>
      <c r="F902" s="3"/>
      <c r="G902" s="3"/>
      <c r="H902" s="3"/>
      <c r="I902" s="3"/>
      <c r="J902" s="10"/>
      <c r="O902" s="4"/>
      <c r="P902" s="4"/>
      <c r="Q902" s="5"/>
      <c r="R902" s="3"/>
      <c r="S902" s="2"/>
      <c r="T902" s="2"/>
      <c r="W902" s="4"/>
      <c r="X902" s="4"/>
      <c r="AA902" s="2"/>
      <c r="AB902" s="3"/>
      <c r="AC902" s="2"/>
      <c r="AD902" s="30"/>
    </row>
    <row r="903" spans="1:30" s="6" customFormat="1" ht="15.75" customHeight="1" x14ac:dyDescent="0.3">
      <c r="A903" s="9"/>
      <c r="B903" s="3"/>
      <c r="C903" s="3"/>
      <c r="D903" s="3"/>
      <c r="E903" s="3"/>
      <c r="F903" s="3"/>
      <c r="G903" s="3"/>
      <c r="H903" s="3"/>
      <c r="I903" s="3"/>
      <c r="J903" s="10"/>
      <c r="O903" s="4"/>
      <c r="P903" s="4"/>
      <c r="Q903" s="5"/>
      <c r="R903" s="3"/>
      <c r="S903" s="2"/>
      <c r="T903" s="2"/>
      <c r="W903" s="4"/>
      <c r="X903" s="4"/>
      <c r="AA903" s="2"/>
      <c r="AB903" s="3"/>
      <c r="AC903" s="2"/>
      <c r="AD903" s="30"/>
    </row>
    <row r="904" spans="1:30" s="6" customFormat="1" ht="15.75" customHeight="1" x14ac:dyDescent="0.3">
      <c r="A904" s="9"/>
      <c r="B904" s="3"/>
      <c r="C904" s="3"/>
      <c r="D904" s="3"/>
      <c r="E904" s="3"/>
      <c r="F904" s="3"/>
      <c r="G904" s="3"/>
      <c r="H904" s="3"/>
      <c r="I904" s="3"/>
      <c r="J904" s="10"/>
      <c r="O904" s="4"/>
      <c r="P904" s="4"/>
      <c r="Q904" s="5"/>
      <c r="R904" s="3"/>
      <c r="S904" s="2"/>
      <c r="T904" s="2"/>
      <c r="W904" s="4"/>
      <c r="X904" s="4"/>
      <c r="AA904" s="2"/>
      <c r="AB904" s="3"/>
      <c r="AC904" s="2"/>
      <c r="AD904" s="30"/>
    </row>
    <row r="905" spans="1:30" s="6" customFormat="1" ht="15.75" customHeight="1" x14ac:dyDescent="0.3">
      <c r="A905" s="9"/>
      <c r="B905" s="3"/>
      <c r="C905" s="3"/>
      <c r="D905" s="3"/>
      <c r="E905" s="3"/>
      <c r="F905" s="3"/>
      <c r="G905" s="3"/>
      <c r="H905" s="3"/>
      <c r="I905" s="3"/>
      <c r="J905" s="10"/>
      <c r="O905" s="4"/>
      <c r="P905" s="4"/>
      <c r="Q905" s="5"/>
      <c r="R905" s="3"/>
      <c r="S905" s="2"/>
      <c r="T905" s="2"/>
      <c r="W905" s="4"/>
      <c r="X905" s="4"/>
      <c r="AA905" s="2"/>
      <c r="AB905" s="3"/>
      <c r="AC905" s="2"/>
      <c r="AD905" s="30"/>
    </row>
    <row r="906" spans="1:30" s="6" customFormat="1" ht="15.75" customHeight="1" x14ac:dyDescent="0.3">
      <c r="A906" s="9"/>
      <c r="B906" s="3"/>
      <c r="C906" s="3"/>
      <c r="D906" s="3"/>
      <c r="E906" s="3"/>
      <c r="F906" s="3"/>
      <c r="G906" s="3"/>
      <c r="H906" s="3"/>
      <c r="I906" s="3"/>
      <c r="J906" s="10"/>
      <c r="O906" s="4"/>
      <c r="P906" s="4"/>
      <c r="Q906" s="5"/>
      <c r="R906" s="3"/>
      <c r="S906" s="2"/>
      <c r="T906" s="2"/>
      <c r="W906" s="4"/>
      <c r="X906" s="4"/>
      <c r="AA906" s="2"/>
      <c r="AB906" s="3"/>
      <c r="AC906" s="2"/>
      <c r="AD906" s="30"/>
    </row>
    <row r="907" spans="1:30" s="6" customFormat="1" ht="15.75" customHeight="1" x14ac:dyDescent="0.3">
      <c r="A907" s="9"/>
      <c r="B907" s="3"/>
      <c r="C907" s="3"/>
      <c r="D907" s="3"/>
      <c r="E907" s="3"/>
      <c r="F907" s="3"/>
      <c r="G907" s="3"/>
      <c r="H907" s="3"/>
      <c r="I907" s="3"/>
      <c r="J907" s="10"/>
      <c r="O907" s="4"/>
      <c r="P907" s="4"/>
      <c r="Q907" s="5"/>
      <c r="R907" s="3"/>
      <c r="S907" s="2"/>
      <c r="T907" s="2"/>
      <c r="W907" s="4"/>
      <c r="X907" s="4"/>
      <c r="AA907" s="2"/>
      <c r="AB907" s="3"/>
      <c r="AC907" s="2"/>
      <c r="AD907" s="30"/>
    </row>
    <row r="908" spans="1:30" s="6" customFormat="1" ht="15.75" customHeight="1" x14ac:dyDescent="0.3">
      <c r="A908" s="9"/>
      <c r="B908" s="3"/>
      <c r="C908" s="3"/>
      <c r="D908" s="3"/>
      <c r="E908" s="3"/>
      <c r="F908" s="3"/>
      <c r="G908" s="3"/>
      <c r="H908" s="3"/>
      <c r="I908" s="3"/>
      <c r="J908" s="10"/>
      <c r="O908" s="4"/>
      <c r="P908" s="4"/>
      <c r="Q908" s="5"/>
      <c r="R908" s="3"/>
      <c r="S908" s="2"/>
      <c r="T908" s="2"/>
      <c r="W908" s="4"/>
      <c r="X908" s="4"/>
      <c r="AA908" s="2"/>
      <c r="AB908" s="3"/>
      <c r="AC908" s="2"/>
      <c r="AD908" s="30"/>
    </row>
    <row r="909" spans="1:30" s="6" customFormat="1" ht="15.75" customHeight="1" x14ac:dyDescent="0.3">
      <c r="A909" s="9"/>
      <c r="B909" s="3"/>
      <c r="C909" s="3"/>
      <c r="D909" s="3"/>
      <c r="E909" s="3"/>
      <c r="F909" s="3"/>
      <c r="G909" s="3"/>
      <c r="H909" s="3"/>
      <c r="I909" s="3"/>
      <c r="J909" s="10"/>
      <c r="O909" s="4"/>
      <c r="P909" s="4"/>
      <c r="Q909" s="5"/>
      <c r="R909" s="3"/>
      <c r="S909" s="2"/>
      <c r="T909" s="2"/>
      <c r="W909" s="4"/>
      <c r="X909" s="4"/>
      <c r="AA909" s="2"/>
      <c r="AB909" s="3"/>
      <c r="AC909" s="2"/>
      <c r="AD909" s="30"/>
    </row>
    <row r="910" spans="1:30" s="6" customFormat="1" ht="15.75" customHeight="1" x14ac:dyDescent="0.3">
      <c r="A910" s="9"/>
      <c r="B910" s="3"/>
      <c r="C910" s="3"/>
      <c r="D910" s="3"/>
      <c r="E910" s="3"/>
      <c r="F910" s="3"/>
      <c r="G910" s="3"/>
      <c r="H910" s="3"/>
      <c r="I910" s="3"/>
      <c r="J910" s="10"/>
      <c r="O910" s="4"/>
      <c r="P910" s="4"/>
      <c r="Q910" s="5"/>
      <c r="R910" s="3"/>
      <c r="S910" s="2"/>
      <c r="T910" s="2"/>
      <c r="W910" s="4"/>
      <c r="X910" s="4"/>
      <c r="AA910" s="2"/>
      <c r="AB910" s="3"/>
      <c r="AC910" s="2"/>
      <c r="AD910" s="30"/>
    </row>
    <row r="911" spans="1:30" s="6" customFormat="1" ht="15.75" customHeight="1" x14ac:dyDescent="0.3">
      <c r="A911" s="9"/>
      <c r="B911" s="3"/>
      <c r="C911" s="3"/>
      <c r="D911" s="3"/>
      <c r="E911" s="3"/>
      <c r="F911" s="3"/>
      <c r="G911" s="3"/>
      <c r="H911" s="3"/>
      <c r="I911" s="3"/>
      <c r="J911" s="10"/>
      <c r="O911" s="4"/>
      <c r="P911" s="4"/>
      <c r="Q911" s="5"/>
      <c r="R911" s="3"/>
      <c r="S911" s="2"/>
      <c r="T911" s="2"/>
      <c r="W911" s="4"/>
      <c r="X911" s="4"/>
      <c r="AA911" s="2"/>
      <c r="AB911" s="3"/>
      <c r="AC911" s="2"/>
      <c r="AD911" s="30"/>
    </row>
    <row r="912" spans="1:30" s="6" customFormat="1" ht="15.75" customHeight="1" x14ac:dyDescent="0.3">
      <c r="A912" s="9"/>
      <c r="B912" s="3"/>
      <c r="C912" s="3"/>
      <c r="D912" s="3"/>
      <c r="E912" s="3"/>
      <c r="F912" s="3"/>
      <c r="G912" s="3"/>
      <c r="H912" s="3"/>
      <c r="I912" s="3"/>
      <c r="J912" s="10"/>
      <c r="O912" s="4"/>
      <c r="P912" s="4"/>
      <c r="Q912" s="5"/>
      <c r="R912" s="3"/>
      <c r="S912" s="2"/>
      <c r="T912" s="2"/>
      <c r="W912" s="4"/>
      <c r="X912" s="4"/>
      <c r="AA912" s="2"/>
      <c r="AB912" s="3"/>
      <c r="AC912" s="2"/>
      <c r="AD912" s="30"/>
    </row>
    <row r="913" spans="1:30" s="6" customFormat="1" ht="15.75" customHeight="1" x14ac:dyDescent="0.3">
      <c r="A913" s="9"/>
      <c r="B913" s="3"/>
      <c r="C913" s="3"/>
      <c r="D913" s="3"/>
      <c r="E913" s="3"/>
      <c r="F913" s="3"/>
      <c r="G913" s="3"/>
      <c r="H913" s="3"/>
      <c r="I913" s="3"/>
      <c r="J913" s="10"/>
      <c r="O913" s="4"/>
      <c r="P913" s="4"/>
      <c r="Q913" s="5"/>
      <c r="R913" s="3"/>
      <c r="S913" s="2"/>
      <c r="T913" s="2"/>
      <c r="W913" s="4"/>
      <c r="X913" s="4"/>
      <c r="AA913" s="2"/>
      <c r="AB913" s="3"/>
      <c r="AC913" s="2"/>
      <c r="AD913" s="30"/>
    </row>
    <row r="914" spans="1:30" s="6" customFormat="1" ht="15.75" customHeight="1" x14ac:dyDescent="0.3">
      <c r="A914" s="9"/>
      <c r="B914" s="3"/>
      <c r="C914" s="3"/>
      <c r="D914" s="3"/>
      <c r="E914" s="3"/>
      <c r="F914" s="3"/>
      <c r="G914" s="3"/>
      <c r="H914" s="3"/>
      <c r="I914" s="3"/>
      <c r="J914" s="10"/>
      <c r="O914" s="4"/>
      <c r="P914" s="4"/>
      <c r="Q914" s="5"/>
      <c r="R914" s="3"/>
      <c r="S914" s="2"/>
      <c r="T914" s="2"/>
      <c r="W914" s="4"/>
      <c r="X914" s="4"/>
      <c r="AA914" s="2"/>
      <c r="AB914" s="3"/>
      <c r="AC914" s="2"/>
      <c r="AD914" s="30"/>
    </row>
    <row r="915" spans="1:30" s="6" customFormat="1" ht="15.75" customHeight="1" x14ac:dyDescent="0.3">
      <c r="A915" s="9"/>
      <c r="B915" s="3"/>
      <c r="C915" s="3"/>
      <c r="D915" s="3"/>
      <c r="E915" s="3"/>
      <c r="F915" s="3"/>
      <c r="G915" s="3"/>
      <c r="H915" s="3"/>
      <c r="I915" s="3"/>
      <c r="J915" s="10"/>
      <c r="O915" s="4"/>
      <c r="P915" s="4"/>
      <c r="Q915" s="5"/>
      <c r="R915" s="3"/>
      <c r="S915" s="2"/>
      <c r="T915" s="2"/>
      <c r="W915" s="4"/>
      <c r="X915" s="4"/>
      <c r="AA915" s="2"/>
      <c r="AB915" s="3"/>
      <c r="AC915" s="2"/>
      <c r="AD915" s="30"/>
    </row>
    <row r="916" spans="1:30" s="6" customFormat="1" ht="15.75" customHeight="1" x14ac:dyDescent="0.3">
      <c r="A916" s="9"/>
      <c r="B916" s="3"/>
      <c r="C916" s="3"/>
      <c r="D916" s="3"/>
      <c r="E916" s="3"/>
      <c r="F916" s="3"/>
      <c r="G916" s="3"/>
      <c r="H916" s="3"/>
      <c r="I916" s="3"/>
      <c r="J916" s="10"/>
      <c r="O916" s="4"/>
      <c r="P916" s="4"/>
      <c r="Q916" s="5"/>
      <c r="R916" s="3"/>
      <c r="S916" s="2"/>
      <c r="T916" s="2"/>
      <c r="W916" s="4"/>
      <c r="X916" s="4"/>
      <c r="AA916" s="2"/>
      <c r="AB916" s="3"/>
      <c r="AC916" s="2"/>
      <c r="AD916" s="30"/>
    </row>
    <row r="917" spans="1:30" s="6" customFormat="1" ht="15.75" customHeight="1" x14ac:dyDescent="0.3">
      <c r="A917" s="9"/>
      <c r="B917" s="3"/>
      <c r="C917" s="3"/>
      <c r="D917" s="3"/>
      <c r="E917" s="3"/>
      <c r="F917" s="3"/>
      <c r="G917" s="3"/>
      <c r="H917" s="3"/>
      <c r="I917" s="3"/>
      <c r="J917" s="10"/>
      <c r="O917" s="4"/>
      <c r="P917" s="4"/>
      <c r="Q917" s="5"/>
      <c r="R917" s="3"/>
      <c r="S917" s="2"/>
      <c r="T917" s="2"/>
      <c r="W917" s="4"/>
      <c r="X917" s="4"/>
      <c r="AA917" s="2"/>
      <c r="AB917" s="3"/>
      <c r="AC917" s="2"/>
      <c r="AD917" s="30"/>
    </row>
    <row r="918" spans="1:30" s="6" customFormat="1" ht="15.75" customHeight="1" x14ac:dyDescent="0.3">
      <c r="A918" s="9"/>
      <c r="B918" s="3"/>
      <c r="C918" s="3"/>
      <c r="D918" s="3"/>
      <c r="E918" s="3"/>
      <c r="F918" s="3"/>
      <c r="G918" s="3"/>
      <c r="H918" s="3"/>
      <c r="I918" s="3"/>
      <c r="J918" s="10"/>
      <c r="O918" s="4"/>
      <c r="P918" s="4"/>
      <c r="Q918" s="5"/>
      <c r="R918" s="3"/>
      <c r="S918" s="2"/>
      <c r="T918" s="2"/>
      <c r="W918" s="4"/>
      <c r="X918" s="4"/>
      <c r="AA918" s="2"/>
      <c r="AB918" s="3"/>
      <c r="AC918" s="2"/>
      <c r="AD918" s="30"/>
    </row>
    <row r="919" spans="1:30" s="6" customFormat="1" ht="15.75" customHeight="1" x14ac:dyDescent="0.3">
      <c r="A919" s="9"/>
      <c r="B919" s="3"/>
      <c r="C919" s="3"/>
      <c r="D919" s="3"/>
      <c r="E919" s="3"/>
      <c r="F919" s="3"/>
      <c r="G919" s="3"/>
      <c r="H919" s="3"/>
      <c r="I919" s="3"/>
      <c r="J919" s="10"/>
      <c r="O919" s="4"/>
      <c r="P919" s="4"/>
      <c r="Q919" s="5"/>
      <c r="R919" s="3"/>
      <c r="S919" s="2"/>
      <c r="T919" s="2"/>
      <c r="W919" s="4"/>
      <c r="X919" s="4"/>
      <c r="AA919" s="2"/>
      <c r="AB919" s="3"/>
      <c r="AC919" s="2"/>
      <c r="AD919" s="30"/>
    </row>
    <row r="920" spans="1:30" s="6" customFormat="1" ht="15.75" customHeight="1" x14ac:dyDescent="0.3">
      <c r="A920" s="9"/>
      <c r="B920" s="3"/>
      <c r="C920" s="3"/>
      <c r="D920" s="3"/>
      <c r="E920" s="3"/>
      <c r="F920" s="3"/>
      <c r="G920" s="3"/>
      <c r="H920" s="3"/>
      <c r="I920" s="3"/>
      <c r="J920" s="10"/>
      <c r="O920" s="4"/>
      <c r="P920" s="4"/>
      <c r="Q920" s="5"/>
      <c r="R920" s="3"/>
      <c r="S920" s="2"/>
      <c r="T920" s="2"/>
      <c r="W920" s="4"/>
      <c r="X920" s="4"/>
      <c r="AA920" s="2"/>
      <c r="AB920" s="3"/>
      <c r="AC920" s="2"/>
      <c r="AD920" s="30"/>
    </row>
    <row r="921" spans="1:30" s="6" customFormat="1" ht="15.75" customHeight="1" x14ac:dyDescent="0.3">
      <c r="A921" s="9"/>
      <c r="B921" s="3"/>
      <c r="C921" s="3"/>
      <c r="D921" s="3"/>
      <c r="E921" s="3"/>
      <c r="F921" s="3"/>
      <c r="G921" s="3"/>
      <c r="H921" s="3"/>
      <c r="I921" s="3"/>
      <c r="J921" s="10"/>
      <c r="O921" s="4"/>
      <c r="P921" s="4"/>
      <c r="Q921" s="5"/>
      <c r="R921" s="3"/>
      <c r="S921" s="2"/>
      <c r="T921" s="2"/>
      <c r="W921" s="4"/>
      <c r="X921" s="4"/>
      <c r="AA921" s="2"/>
      <c r="AB921" s="3"/>
      <c r="AC921" s="2"/>
      <c r="AD921" s="30"/>
    </row>
    <row r="922" spans="1:30" s="6" customFormat="1" ht="15.75" customHeight="1" x14ac:dyDescent="0.3">
      <c r="A922" s="9"/>
      <c r="B922" s="3"/>
      <c r="C922" s="3"/>
      <c r="D922" s="3"/>
      <c r="E922" s="3"/>
      <c r="F922" s="3"/>
      <c r="G922" s="3"/>
      <c r="H922" s="3"/>
      <c r="I922" s="3"/>
      <c r="J922" s="10"/>
      <c r="O922" s="4"/>
      <c r="P922" s="4"/>
      <c r="Q922" s="5"/>
      <c r="R922" s="3"/>
      <c r="S922" s="2"/>
      <c r="T922" s="2"/>
      <c r="W922" s="4"/>
      <c r="X922" s="4"/>
      <c r="AA922" s="2"/>
      <c r="AB922" s="3"/>
      <c r="AC922" s="2"/>
      <c r="AD922" s="30"/>
    </row>
    <row r="923" spans="1:30" s="6" customFormat="1" ht="15.75" customHeight="1" x14ac:dyDescent="0.3">
      <c r="A923" s="9"/>
      <c r="B923" s="3"/>
      <c r="C923" s="3"/>
      <c r="D923" s="3"/>
      <c r="E923" s="3"/>
      <c r="F923" s="3"/>
      <c r="G923" s="3"/>
      <c r="H923" s="3"/>
      <c r="I923" s="3"/>
      <c r="J923" s="10"/>
      <c r="O923" s="4"/>
      <c r="P923" s="4"/>
      <c r="Q923" s="5"/>
      <c r="R923" s="3"/>
      <c r="S923" s="2"/>
      <c r="T923" s="2"/>
      <c r="W923" s="4"/>
      <c r="X923" s="4"/>
      <c r="AA923" s="2"/>
      <c r="AB923" s="3"/>
      <c r="AC923" s="2"/>
      <c r="AD923" s="30"/>
    </row>
    <row r="924" spans="1:30" s="6" customFormat="1" ht="15.75" customHeight="1" x14ac:dyDescent="0.3">
      <c r="A924" s="9"/>
      <c r="B924" s="3"/>
      <c r="C924" s="3"/>
      <c r="D924" s="3"/>
      <c r="E924" s="3"/>
      <c r="F924" s="3"/>
      <c r="G924" s="3"/>
      <c r="H924" s="3"/>
      <c r="I924" s="3"/>
      <c r="J924" s="10"/>
      <c r="O924" s="4"/>
      <c r="P924" s="4"/>
      <c r="Q924" s="5"/>
      <c r="R924" s="3"/>
      <c r="S924" s="2"/>
      <c r="T924" s="2"/>
      <c r="W924" s="4"/>
      <c r="X924" s="4"/>
      <c r="AA924" s="2"/>
      <c r="AB924" s="3"/>
      <c r="AC924" s="2"/>
      <c r="AD924" s="30"/>
    </row>
    <row r="925" spans="1:30" s="6" customFormat="1" ht="15.75" customHeight="1" x14ac:dyDescent="0.3">
      <c r="A925" s="9"/>
      <c r="B925" s="3"/>
      <c r="C925" s="3"/>
      <c r="D925" s="3"/>
      <c r="E925" s="3"/>
      <c r="F925" s="3"/>
      <c r="G925" s="3"/>
      <c r="H925" s="3"/>
      <c r="I925" s="3"/>
      <c r="J925" s="10"/>
      <c r="O925" s="4"/>
      <c r="P925" s="4"/>
      <c r="Q925" s="5"/>
      <c r="R925" s="3"/>
      <c r="S925" s="2"/>
      <c r="T925" s="2"/>
      <c r="W925" s="4"/>
      <c r="X925" s="4"/>
      <c r="AA925" s="2"/>
      <c r="AB925" s="3"/>
      <c r="AC925" s="2"/>
      <c r="AD925" s="30"/>
    </row>
    <row r="926" spans="1:30" s="6" customFormat="1" ht="15.75" customHeight="1" x14ac:dyDescent="0.3">
      <c r="A926" s="9"/>
      <c r="B926" s="3"/>
      <c r="C926" s="3"/>
      <c r="D926" s="3"/>
      <c r="E926" s="3"/>
      <c r="F926" s="3"/>
      <c r="G926" s="3"/>
      <c r="H926" s="3"/>
      <c r="I926" s="3"/>
      <c r="J926" s="10"/>
      <c r="O926" s="4"/>
      <c r="P926" s="4"/>
      <c r="Q926" s="5"/>
      <c r="R926" s="3"/>
      <c r="S926" s="2"/>
      <c r="T926" s="2"/>
      <c r="W926" s="4"/>
      <c r="X926" s="4"/>
      <c r="AA926" s="2"/>
      <c r="AB926" s="3"/>
      <c r="AC926" s="2"/>
      <c r="AD926" s="30"/>
    </row>
    <row r="927" spans="1:30" s="6" customFormat="1" ht="15.75" customHeight="1" x14ac:dyDescent="0.3">
      <c r="A927" s="9"/>
      <c r="B927" s="3"/>
      <c r="C927" s="3"/>
      <c r="D927" s="3"/>
      <c r="E927" s="3"/>
      <c r="F927" s="3"/>
      <c r="G927" s="3"/>
      <c r="H927" s="3"/>
      <c r="I927" s="3"/>
      <c r="J927" s="10"/>
      <c r="O927" s="4"/>
      <c r="P927" s="4"/>
      <c r="Q927" s="5"/>
      <c r="R927" s="3"/>
      <c r="S927" s="2"/>
      <c r="T927" s="2"/>
      <c r="W927" s="4"/>
      <c r="X927" s="4"/>
      <c r="AA927" s="2"/>
      <c r="AB927" s="3"/>
      <c r="AC927" s="2"/>
      <c r="AD927" s="30"/>
    </row>
    <row r="928" spans="1:30" s="6" customFormat="1" ht="15.75" customHeight="1" x14ac:dyDescent="0.3">
      <c r="A928" s="9"/>
      <c r="B928" s="3"/>
      <c r="C928" s="3"/>
      <c r="D928" s="3"/>
      <c r="E928" s="3"/>
      <c r="F928" s="3"/>
      <c r="G928" s="3"/>
      <c r="H928" s="3"/>
      <c r="I928" s="3"/>
      <c r="J928" s="10"/>
      <c r="O928" s="4"/>
      <c r="P928" s="4"/>
      <c r="Q928" s="5"/>
      <c r="R928" s="3"/>
      <c r="S928" s="2"/>
      <c r="T928" s="2"/>
      <c r="W928" s="4"/>
      <c r="X928" s="4"/>
      <c r="AA928" s="2"/>
      <c r="AB928" s="3"/>
      <c r="AC928" s="2"/>
      <c r="AD928" s="30"/>
    </row>
    <row r="929" spans="1:30" s="6" customFormat="1" ht="15.75" customHeight="1" x14ac:dyDescent="0.3">
      <c r="A929" s="9"/>
      <c r="B929" s="3"/>
      <c r="C929" s="3"/>
      <c r="D929" s="3"/>
      <c r="E929" s="3"/>
      <c r="F929" s="3"/>
      <c r="G929" s="3"/>
      <c r="H929" s="3"/>
      <c r="I929" s="3"/>
      <c r="J929" s="10"/>
      <c r="O929" s="4"/>
      <c r="P929" s="4"/>
      <c r="Q929" s="5"/>
      <c r="R929" s="3"/>
      <c r="S929" s="2"/>
      <c r="T929" s="2"/>
      <c r="W929" s="4"/>
      <c r="X929" s="4"/>
      <c r="AA929" s="2"/>
      <c r="AB929" s="3"/>
      <c r="AC929" s="2"/>
      <c r="AD929" s="30"/>
    </row>
    <row r="930" spans="1:30" s="6" customFormat="1" ht="15.75" customHeight="1" x14ac:dyDescent="0.3">
      <c r="A930" s="9"/>
      <c r="B930" s="3"/>
      <c r="C930" s="3"/>
      <c r="D930" s="3"/>
      <c r="E930" s="3"/>
      <c r="F930" s="3"/>
      <c r="G930" s="3"/>
      <c r="H930" s="3"/>
      <c r="I930" s="3"/>
      <c r="J930" s="10"/>
      <c r="O930" s="4"/>
      <c r="P930" s="4"/>
      <c r="Q930" s="5"/>
      <c r="R930" s="3"/>
      <c r="S930" s="2"/>
      <c r="T930" s="2"/>
      <c r="W930" s="4"/>
      <c r="X930" s="4"/>
      <c r="AA930" s="2"/>
      <c r="AB930" s="3"/>
      <c r="AC930" s="2"/>
      <c r="AD930" s="30"/>
    </row>
    <row r="931" spans="1:30" s="6" customFormat="1" ht="15.75" customHeight="1" x14ac:dyDescent="0.3">
      <c r="A931" s="9"/>
      <c r="B931" s="3"/>
      <c r="C931" s="3"/>
      <c r="D931" s="3"/>
      <c r="E931" s="3"/>
      <c r="F931" s="3"/>
      <c r="G931" s="3"/>
      <c r="H931" s="3"/>
      <c r="I931" s="3"/>
      <c r="J931" s="10"/>
      <c r="O931" s="4"/>
      <c r="P931" s="4"/>
      <c r="Q931" s="5"/>
      <c r="R931" s="3"/>
      <c r="S931" s="2"/>
      <c r="T931" s="2"/>
      <c r="W931" s="4"/>
      <c r="X931" s="4"/>
      <c r="AA931" s="2"/>
      <c r="AB931" s="3"/>
      <c r="AC931" s="2"/>
      <c r="AD931" s="30"/>
    </row>
    <row r="932" spans="1:30" s="6" customFormat="1" ht="15.75" customHeight="1" x14ac:dyDescent="0.3">
      <c r="A932" s="9"/>
      <c r="B932" s="3"/>
      <c r="C932" s="3"/>
      <c r="D932" s="3"/>
      <c r="E932" s="3"/>
      <c r="F932" s="3"/>
      <c r="G932" s="3"/>
      <c r="H932" s="3"/>
      <c r="I932" s="3"/>
      <c r="J932" s="10"/>
      <c r="O932" s="4"/>
      <c r="P932" s="4"/>
      <c r="Q932" s="5"/>
      <c r="R932" s="3"/>
      <c r="S932" s="2"/>
      <c r="T932" s="2"/>
      <c r="W932" s="4"/>
      <c r="X932" s="4"/>
      <c r="AA932" s="2"/>
      <c r="AB932" s="3"/>
      <c r="AC932" s="2"/>
      <c r="AD932" s="30"/>
    </row>
    <row r="933" spans="1:30" s="6" customFormat="1" ht="15.75" customHeight="1" x14ac:dyDescent="0.3">
      <c r="A933" s="9"/>
      <c r="B933" s="3"/>
      <c r="C933" s="3"/>
      <c r="D933" s="3"/>
      <c r="E933" s="3"/>
      <c r="F933" s="3"/>
      <c r="G933" s="3"/>
      <c r="H933" s="3"/>
      <c r="I933" s="3"/>
      <c r="J933" s="10"/>
      <c r="O933" s="4"/>
      <c r="P933" s="4"/>
      <c r="Q933" s="5"/>
      <c r="R933" s="3"/>
      <c r="S933" s="2"/>
      <c r="T933" s="2"/>
      <c r="W933" s="4"/>
      <c r="X933" s="4"/>
      <c r="AA933" s="2"/>
      <c r="AB933" s="3"/>
      <c r="AC933" s="2"/>
      <c r="AD933" s="30"/>
    </row>
    <row r="934" spans="1:30" s="6" customFormat="1" ht="15.75" customHeight="1" x14ac:dyDescent="0.3">
      <c r="A934" s="9"/>
      <c r="B934" s="3"/>
      <c r="C934" s="3"/>
      <c r="D934" s="3"/>
      <c r="E934" s="3"/>
      <c r="F934" s="3"/>
      <c r="G934" s="3"/>
      <c r="H934" s="3"/>
      <c r="I934" s="3"/>
      <c r="J934" s="10"/>
      <c r="O934" s="4"/>
      <c r="P934" s="4"/>
      <c r="Q934" s="5"/>
      <c r="R934" s="3"/>
      <c r="S934" s="2"/>
      <c r="T934" s="2"/>
      <c r="W934" s="4"/>
      <c r="X934" s="4"/>
      <c r="AA934" s="2"/>
      <c r="AB934" s="3"/>
      <c r="AC934" s="2"/>
      <c r="AD934" s="30"/>
    </row>
    <row r="935" spans="1:30" s="6" customFormat="1" ht="15.75" customHeight="1" x14ac:dyDescent="0.3">
      <c r="A935" s="9"/>
      <c r="B935" s="3"/>
      <c r="C935" s="3"/>
      <c r="D935" s="3"/>
      <c r="E935" s="3"/>
      <c r="F935" s="3"/>
      <c r="G935" s="3"/>
      <c r="H935" s="3"/>
      <c r="I935" s="3"/>
      <c r="J935" s="10"/>
      <c r="O935" s="4"/>
      <c r="P935" s="4"/>
      <c r="Q935" s="5"/>
      <c r="R935" s="3"/>
      <c r="S935" s="2"/>
      <c r="T935" s="2"/>
      <c r="W935" s="4"/>
      <c r="X935" s="4"/>
      <c r="AA935" s="2"/>
      <c r="AB935" s="3"/>
      <c r="AC935" s="2"/>
      <c r="AD935" s="30"/>
    </row>
    <row r="936" spans="1:30" s="6" customFormat="1" ht="15.75" customHeight="1" x14ac:dyDescent="0.3">
      <c r="A936" s="9"/>
      <c r="B936" s="3"/>
      <c r="C936" s="3"/>
      <c r="D936" s="3"/>
      <c r="E936" s="3"/>
      <c r="F936" s="3"/>
      <c r="G936" s="3"/>
      <c r="H936" s="3"/>
      <c r="I936" s="3"/>
      <c r="J936" s="10"/>
      <c r="O936" s="4"/>
      <c r="P936" s="4"/>
      <c r="Q936" s="5"/>
      <c r="R936" s="3"/>
      <c r="S936" s="2"/>
      <c r="T936" s="2"/>
      <c r="W936" s="4"/>
      <c r="X936" s="4"/>
      <c r="AA936" s="2"/>
      <c r="AB936" s="3"/>
      <c r="AC936" s="2"/>
      <c r="AD936" s="30"/>
    </row>
    <row r="937" spans="1:30" s="6" customFormat="1" ht="15.75" customHeight="1" x14ac:dyDescent="0.3">
      <c r="A937" s="9"/>
      <c r="B937" s="3"/>
      <c r="C937" s="3"/>
      <c r="D937" s="3"/>
      <c r="E937" s="3"/>
      <c r="F937" s="3"/>
      <c r="G937" s="3"/>
      <c r="H937" s="3"/>
      <c r="I937" s="3"/>
      <c r="J937" s="10"/>
      <c r="O937" s="4"/>
      <c r="P937" s="4"/>
      <c r="Q937" s="5"/>
      <c r="R937" s="3"/>
      <c r="S937" s="2"/>
      <c r="T937" s="2"/>
      <c r="W937" s="4"/>
      <c r="X937" s="4"/>
      <c r="AA937" s="2"/>
      <c r="AB937" s="3"/>
      <c r="AC937" s="2"/>
      <c r="AD937" s="30"/>
    </row>
    <row r="938" spans="1:30" s="6" customFormat="1" ht="15.75" customHeight="1" x14ac:dyDescent="0.3">
      <c r="A938" s="9"/>
      <c r="B938" s="3"/>
      <c r="C938" s="3"/>
      <c r="D938" s="3"/>
      <c r="E938" s="3"/>
      <c r="F938" s="3"/>
      <c r="G938" s="3"/>
      <c r="H938" s="3"/>
      <c r="I938" s="3"/>
      <c r="J938" s="10"/>
      <c r="O938" s="4"/>
      <c r="P938" s="4"/>
      <c r="Q938" s="5"/>
      <c r="R938" s="3"/>
      <c r="S938" s="2"/>
      <c r="T938" s="2"/>
      <c r="W938" s="4"/>
      <c r="X938" s="4"/>
      <c r="AA938" s="2"/>
      <c r="AB938" s="3"/>
      <c r="AC938" s="2"/>
      <c r="AD938" s="30"/>
    </row>
    <row r="939" spans="1:30" s="6" customFormat="1" ht="15.75" customHeight="1" x14ac:dyDescent="0.3">
      <c r="A939" s="9"/>
      <c r="B939" s="3"/>
      <c r="C939" s="3"/>
      <c r="D939" s="3"/>
      <c r="E939" s="3"/>
      <c r="F939" s="3"/>
      <c r="G939" s="3"/>
      <c r="H939" s="3"/>
      <c r="I939" s="3"/>
      <c r="J939" s="10"/>
      <c r="O939" s="4"/>
      <c r="P939" s="4"/>
      <c r="Q939" s="5"/>
      <c r="R939" s="3"/>
      <c r="S939" s="2"/>
      <c r="T939" s="2"/>
      <c r="W939" s="4"/>
      <c r="X939" s="4"/>
      <c r="AA939" s="2"/>
      <c r="AB939" s="3"/>
      <c r="AC939" s="2"/>
      <c r="AD939" s="30"/>
    </row>
    <row r="940" spans="1:30" s="6" customFormat="1" ht="15.75" customHeight="1" x14ac:dyDescent="0.3">
      <c r="A940" s="9"/>
      <c r="B940" s="3"/>
      <c r="C940" s="3"/>
      <c r="D940" s="3"/>
      <c r="E940" s="3"/>
      <c r="F940" s="3"/>
      <c r="G940" s="3"/>
      <c r="H940" s="3"/>
      <c r="I940" s="3"/>
      <c r="J940" s="10"/>
      <c r="O940" s="4"/>
      <c r="P940" s="4"/>
      <c r="Q940" s="5"/>
      <c r="R940" s="3"/>
      <c r="S940" s="2"/>
      <c r="T940" s="2"/>
      <c r="W940" s="4"/>
      <c r="X940" s="4"/>
      <c r="AA940" s="2"/>
      <c r="AB940" s="3"/>
      <c r="AC940" s="2"/>
      <c r="AD940" s="30"/>
    </row>
    <row r="941" spans="1:30" s="6" customFormat="1" ht="15.75" customHeight="1" x14ac:dyDescent="0.3">
      <c r="A941" s="9"/>
      <c r="B941" s="3"/>
      <c r="C941" s="3"/>
      <c r="D941" s="3"/>
      <c r="E941" s="3"/>
      <c r="F941" s="3"/>
      <c r="G941" s="3"/>
      <c r="H941" s="3"/>
      <c r="I941" s="3"/>
      <c r="J941" s="10"/>
      <c r="O941" s="4"/>
      <c r="P941" s="4"/>
      <c r="Q941" s="5"/>
      <c r="R941" s="3"/>
      <c r="S941" s="2"/>
      <c r="T941" s="2"/>
      <c r="W941" s="4"/>
      <c r="X941" s="4"/>
      <c r="AA941" s="2"/>
      <c r="AB941" s="3"/>
      <c r="AC941" s="2"/>
      <c r="AD941" s="30"/>
    </row>
    <row r="942" spans="1:30" s="6" customFormat="1" ht="15.75" customHeight="1" x14ac:dyDescent="0.3">
      <c r="A942" s="9"/>
      <c r="B942" s="3"/>
      <c r="C942" s="3"/>
      <c r="D942" s="3"/>
      <c r="E942" s="3"/>
      <c r="F942" s="3"/>
      <c r="G942" s="3"/>
      <c r="H942" s="3"/>
      <c r="I942" s="3"/>
      <c r="J942" s="10"/>
      <c r="O942" s="4"/>
      <c r="P942" s="4"/>
      <c r="Q942" s="5"/>
      <c r="R942" s="3"/>
      <c r="S942" s="2"/>
      <c r="T942" s="2"/>
      <c r="W942" s="4"/>
      <c r="X942" s="4"/>
      <c r="AA942" s="2"/>
      <c r="AB942" s="3"/>
      <c r="AC942" s="2"/>
      <c r="AD942" s="30"/>
    </row>
    <row r="943" spans="1:30" s="6" customFormat="1" ht="15.75" customHeight="1" x14ac:dyDescent="0.3">
      <c r="A943" s="9"/>
      <c r="B943" s="3"/>
      <c r="C943" s="3"/>
      <c r="D943" s="3"/>
      <c r="E943" s="3"/>
      <c r="F943" s="3"/>
      <c r="G943" s="3"/>
      <c r="H943" s="3"/>
      <c r="I943" s="3"/>
      <c r="J943" s="10"/>
      <c r="O943" s="4"/>
      <c r="P943" s="4"/>
      <c r="Q943" s="5"/>
      <c r="R943" s="3"/>
      <c r="S943" s="2"/>
      <c r="T943" s="2"/>
      <c r="W943" s="4"/>
      <c r="X943" s="4"/>
      <c r="AA943" s="2"/>
      <c r="AB943" s="3"/>
      <c r="AC943" s="2"/>
      <c r="AD943" s="30"/>
    </row>
    <row r="944" spans="1:30" s="6" customFormat="1" ht="15.75" customHeight="1" x14ac:dyDescent="0.3">
      <c r="A944" s="9"/>
      <c r="B944" s="3"/>
      <c r="C944" s="3"/>
      <c r="D944" s="3"/>
      <c r="E944" s="3"/>
      <c r="F944" s="3"/>
      <c r="G944" s="3"/>
      <c r="H944" s="3"/>
      <c r="I944" s="3"/>
      <c r="J944" s="10"/>
      <c r="O944" s="4"/>
      <c r="P944" s="4"/>
      <c r="Q944" s="5"/>
      <c r="R944" s="3"/>
      <c r="S944" s="2"/>
      <c r="T944" s="2"/>
      <c r="W944" s="4"/>
      <c r="X944" s="4"/>
      <c r="AA944" s="2"/>
      <c r="AB944" s="3"/>
      <c r="AC944" s="2"/>
      <c r="AD944" s="30"/>
    </row>
    <row r="945" spans="1:30" s="6" customFormat="1" ht="15.75" customHeight="1" x14ac:dyDescent="0.3">
      <c r="A945" s="9"/>
      <c r="B945" s="3"/>
      <c r="C945" s="3"/>
      <c r="D945" s="3"/>
      <c r="E945" s="3"/>
      <c r="F945" s="3"/>
      <c r="G945" s="3"/>
      <c r="H945" s="3"/>
      <c r="I945" s="3"/>
      <c r="J945" s="10"/>
      <c r="O945" s="4"/>
      <c r="P945" s="4"/>
      <c r="Q945" s="5"/>
      <c r="R945" s="3"/>
      <c r="S945" s="2"/>
      <c r="T945" s="2"/>
      <c r="W945" s="4"/>
      <c r="X945" s="4"/>
      <c r="AA945" s="2"/>
      <c r="AB945" s="3"/>
      <c r="AC945" s="2"/>
      <c r="AD945" s="30"/>
    </row>
    <row r="946" spans="1:30" s="6" customFormat="1" ht="15.75" customHeight="1" x14ac:dyDescent="0.3">
      <c r="A946" s="9"/>
      <c r="B946" s="3"/>
      <c r="C946" s="3"/>
      <c r="D946" s="3"/>
      <c r="E946" s="3"/>
      <c r="F946" s="3"/>
      <c r="G946" s="3"/>
      <c r="H946" s="3"/>
      <c r="I946" s="3"/>
      <c r="J946" s="10"/>
      <c r="O946" s="4"/>
      <c r="P946" s="4"/>
      <c r="Q946" s="5"/>
      <c r="R946" s="3"/>
      <c r="S946" s="2"/>
      <c r="T946" s="2"/>
      <c r="W946" s="4"/>
      <c r="X946" s="4"/>
      <c r="AA946" s="2"/>
      <c r="AB946" s="3"/>
      <c r="AC946" s="2"/>
      <c r="AD946" s="30"/>
    </row>
    <row r="947" spans="1:30" s="6" customFormat="1" ht="15.75" customHeight="1" x14ac:dyDescent="0.3">
      <c r="A947" s="9"/>
      <c r="B947" s="3"/>
      <c r="C947" s="3"/>
      <c r="D947" s="3"/>
      <c r="E947" s="3"/>
      <c r="F947" s="3"/>
      <c r="G947" s="3"/>
      <c r="H947" s="3"/>
      <c r="I947" s="3"/>
      <c r="J947" s="10"/>
      <c r="O947" s="4"/>
      <c r="P947" s="4"/>
      <c r="Q947" s="5"/>
      <c r="R947" s="3"/>
      <c r="S947" s="2"/>
      <c r="T947" s="2"/>
      <c r="W947" s="4"/>
      <c r="X947" s="4"/>
      <c r="AA947" s="2"/>
      <c r="AB947" s="3"/>
      <c r="AC947" s="2"/>
      <c r="AD947" s="30"/>
    </row>
    <row r="948" spans="1:30" s="6" customFormat="1" ht="15.75" customHeight="1" x14ac:dyDescent="0.3">
      <c r="A948" s="9"/>
      <c r="B948" s="3"/>
      <c r="C948" s="3"/>
      <c r="D948" s="3"/>
      <c r="E948" s="3"/>
      <c r="F948" s="3"/>
      <c r="G948" s="3"/>
      <c r="H948" s="3"/>
      <c r="I948" s="3"/>
      <c r="J948" s="10"/>
      <c r="O948" s="4"/>
      <c r="P948" s="4"/>
      <c r="Q948" s="5"/>
      <c r="R948" s="3"/>
      <c r="S948" s="2"/>
      <c r="T948" s="2"/>
      <c r="W948" s="4"/>
      <c r="X948" s="4"/>
      <c r="AA948" s="2"/>
      <c r="AB948" s="3"/>
      <c r="AC948" s="2"/>
      <c r="AD948" s="30"/>
    </row>
    <row r="949" spans="1:30" s="6" customFormat="1" ht="15.75" customHeight="1" x14ac:dyDescent="0.3">
      <c r="A949" s="9"/>
      <c r="B949" s="3"/>
      <c r="C949" s="3"/>
      <c r="D949" s="3"/>
      <c r="E949" s="3"/>
      <c r="F949" s="3"/>
      <c r="G949" s="3"/>
      <c r="H949" s="3"/>
      <c r="I949" s="3"/>
      <c r="J949" s="10"/>
      <c r="O949" s="4"/>
      <c r="P949" s="4"/>
      <c r="Q949" s="5"/>
      <c r="R949" s="3"/>
      <c r="S949" s="2"/>
      <c r="T949" s="2"/>
      <c r="W949" s="4"/>
      <c r="X949" s="4"/>
      <c r="AA949" s="2"/>
      <c r="AB949" s="3"/>
      <c r="AC949" s="2"/>
      <c r="AD949" s="30"/>
    </row>
    <row r="950" spans="1:30" s="6" customFormat="1" ht="15.75" customHeight="1" x14ac:dyDescent="0.3">
      <c r="A950" s="9"/>
      <c r="B950" s="3"/>
      <c r="C950" s="3"/>
      <c r="D950" s="3"/>
      <c r="E950" s="3"/>
      <c r="F950" s="3"/>
      <c r="G950" s="3"/>
      <c r="H950" s="3"/>
      <c r="I950" s="3"/>
      <c r="J950" s="10"/>
      <c r="O950" s="4"/>
      <c r="P950" s="4"/>
      <c r="Q950" s="5"/>
      <c r="R950" s="3"/>
      <c r="S950" s="2"/>
      <c r="T950" s="2"/>
      <c r="W950" s="4"/>
      <c r="X950" s="4"/>
      <c r="AA950" s="2"/>
      <c r="AB950" s="3"/>
      <c r="AC950" s="2"/>
      <c r="AD950" s="30"/>
    </row>
    <row r="951" spans="1:30" s="6" customFormat="1" ht="15.75" customHeight="1" x14ac:dyDescent="0.3">
      <c r="A951" s="9"/>
      <c r="B951" s="3"/>
      <c r="C951" s="3"/>
      <c r="D951" s="3"/>
      <c r="E951" s="3"/>
      <c r="F951" s="3"/>
      <c r="G951" s="3"/>
      <c r="H951" s="3"/>
      <c r="I951" s="3"/>
      <c r="J951" s="10"/>
      <c r="O951" s="4"/>
      <c r="P951" s="4"/>
      <c r="Q951" s="5"/>
      <c r="R951" s="3"/>
      <c r="S951" s="2"/>
      <c r="T951" s="2"/>
      <c r="W951" s="4"/>
      <c r="X951" s="4"/>
      <c r="AA951" s="2"/>
      <c r="AB951" s="3"/>
      <c r="AC951" s="2"/>
      <c r="AD951" s="30"/>
    </row>
    <row r="952" spans="1:30" s="6" customFormat="1" ht="15.75" customHeight="1" x14ac:dyDescent="0.3">
      <c r="A952" s="9"/>
      <c r="B952" s="3"/>
      <c r="C952" s="3"/>
      <c r="D952" s="3"/>
      <c r="E952" s="3"/>
      <c r="F952" s="3"/>
      <c r="G952" s="3"/>
      <c r="H952" s="3"/>
      <c r="I952" s="3"/>
      <c r="J952" s="10"/>
      <c r="O952" s="4"/>
      <c r="P952" s="4"/>
      <c r="Q952" s="5"/>
      <c r="R952" s="3"/>
      <c r="S952" s="2"/>
      <c r="T952" s="2"/>
      <c r="W952" s="4"/>
      <c r="X952" s="4"/>
      <c r="AA952" s="2"/>
      <c r="AB952" s="3"/>
      <c r="AC952" s="2"/>
      <c r="AD952" s="30"/>
    </row>
    <row r="953" spans="1:30" s="6" customFormat="1" ht="15.75" customHeight="1" x14ac:dyDescent="0.3">
      <c r="A953" s="9"/>
      <c r="B953" s="3"/>
      <c r="C953" s="3"/>
      <c r="D953" s="3"/>
      <c r="E953" s="3"/>
      <c r="F953" s="3"/>
      <c r="G953" s="3"/>
      <c r="H953" s="3"/>
      <c r="I953" s="3"/>
      <c r="J953" s="10"/>
      <c r="O953" s="4"/>
      <c r="P953" s="4"/>
      <c r="Q953" s="5"/>
      <c r="R953" s="3"/>
      <c r="S953" s="2"/>
      <c r="T953" s="2"/>
      <c r="W953" s="4"/>
      <c r="X953" s="4"/>
      <c r="AA953" s="2"/>
      <c r="AB953" s="3"/>
      <c r="AC953" s="2"/>
      <c r="AD953" s="30"/>
    </row>
    <row r="954" spans="1:30" s="6" customFormat="1" ht="15.75" customHeight="1" x14ac:dyDescent="0.3">
      <c r="A954" s="9"/>
      <c r="B954" s="3"/>
      <c r="C954" s="3"/>
      <c r="D954" s="3"/>
      <c r="E954" s="3"/>
      <c r="F954" s="3"/>
      <c r="G954" s="3"/>
      <c r="H954" s="3"/>
      <c r="I954" s="3"/>
      <c r="J954" s="10"/>
      <c r="O954" s="4"/>
      <c r="P954" s="4"/>
      <c r="Q954" s="5"/>
      <c r="R954" s="3"/>
      <c r="S954" s="2"/>
      <c r="T954" s="2"/>
      <c r="W954" s="4"/>
      <c r="X954" s="4"/>
      <c r="AA954" s="2"/>
      <c r="AB954" s="3"/>
      <c r="AC954" s="2"/>
      <c r="AD954" s="30"/>
    </row>
    <row r="955" spans="1:30" s="6" customFormat="1" ht="15.75" customHeight="1" x14ac:dyDescent="0.3">
      <c r="A955" s="9"/>
      <c r="B955" s="3"/>
      <c r="C955" s="3"/>
      <c r="D955" s="3"/>
      <c r="E955" s="3"/>
      <c r="F955" s="3"/>
      <c r="G955" s="3"/>
      <c r="H955" s="3"/>
      <c r="I955" s="3"/>
      <c r="J955" s="10"/>
      <c r="O955" s="4"/>
      <c r="P955" s="4"/>
      <c r="Q955" s="5"/>
      <c r="R955" s="3"/>
      <c r="S955" s="2"/>
      <c r="T955" s="2"/>
      <c r="W955" s="4"/>
      <c r="X955" s="4"/>
      <c r="AA955" s="2"/>
      <c r="AB955" s="3"/>
      <c r="AC955" s="2"/>
      <c r="AD955" s="30"/>
    </row>
    <row r="956" spans="1:30" s="6" customFormat="1" ht="15.75" customHeight="1" x14ac:dyDescent="0.3">
      <c r="A956" s="9"/>
      <c r="B956" s="3"/>
      <c r="C956" s="3"/>
      <c r="D956" s="3"/>
      <c r="E956" s="3"/>
      <c r="F956" s="3"/>
      <c r="G956" s="3"/>
      <c r="H956" s="3"/>
      <c r="I956" s="3"/>
      <c r="J956" s="10"/>
      <c r="O956" s="4"/>
      <c r="P956" s="4"/>
      <c r="Q956" s="5"/>
      <c r="R956" s="3"/>
      <c r="S956" s="2"/>
      <c r="T956" s="2"/>
      <c r="W956" s="4"/>
      <c r="X956" s="4"/>
      <c r="AA956" s="2"/>
      <c r="AB956" s="3"/>
      <c r="AC956" s="2"/>
      <c r="AD956" s="30"/>
    </row>
    <row r="957" spans="1:30" s="6" customFormat="1" ht="15.75" customHeight="1" x14ac:dyDescent="0.3">
      <c r="A957" s="9"/>
      <c r="B957" s="3"/>
      <c r="C957" s="3"/>
      <c r="D957" s="3"/>
      <c r="E957" s="3"/>
      <c r="F957" s="3"/>
      <c r="G957" s="3"/>
      <c r="H957" s="3"/>
      <c r="I957" s="3"/>
      <c r="J957" s="10"/>
      <c r="O957" s="4"/>
      <c r="P957" s="4"/>
      <c r="Q957" s="5"/>
      <c r="R957" s="3"/>
      <c r="S957" s="2"/>
      <c r="T957" s="2"/>
      <c r="W957" s="4"/>
      <c r="X957" s="4"/>
      <c r="AA957" s="2"/>
      <c r="AB957" s="3"/>
      <c r="AC957" s="2"/>
      <c r="AD957" s="30"/>
    </row>
    <row r="958" spans="1:30" s="6" customFormat="1" ht="15.75" customHeight="1" x14ac:dyDescent="0.3">
      <c r="A958" s="9"/>
      <c r="B958" s="3"/>
      <c r="C958" s="3"/>
      <c r="D958" s="3"/>
      <c r="E958" s="3"/>
      <c r="F958" s="3"/>
      <c r="G958" s="3"/>
      <c r="H958" s="3"/>
      <c r="I958" s="3"/>
      <c r="J958" s="10"/>
      <c r="O958" s="4"/>
      <c r="P958" s="4"/>
      <c r="Q958" s="5"/>
      <c r="R958" s="3"/>
      <c r="S958" s="2"/>
      <c r="T958" s="2"/>
      <c r="W958" s="4"/>
      <c r="X958" s="4"/>
      <c r="AA958" s="2"/>
      <c r="AB958" s="3"/>
      <c r="AC958" s="2"/>
      <c r="AD958" s="30"/>
    </row>
    <row r="959" spans="1:30" s="6" customFormat="1" ht="15.75" customHeight="1" x14ac:dyDescent="0.3">
      <c r="A959" s="9"/>
      <c r="B959" s="3"/>
      <c r="C959" s="3"/>
      <c r="D959" s="3"/>
      <c r="E959" s="3"/>
      <c r="F959" s="3"/>
      <c r="G959" s="3"/>
      <c r="H959" s="3"/>
      <c r="I959" s="3"/>
      <c r="J959" s="10"/>
      <c r="O959" s="4"/>
      <c r="P959" s="4"/>
      <c r="Q959" s="5"/>
      <c r="R959" s="3"/>
      <c r="S959" s="2"/>
      <c r="T959" s="2"/>
      <c r="W959" s="4"/>
      <c r="X959" s="4"/>
      <c r="AA959" s="2"/>
      <c r="AB959" s="3"/>
      <c r="AC959" s="2"/>
      <c r="AD959" s="30"/>
    </row>
    <row r="960" spans="1:30" s="6" customFormat="1" ht="15.75" customHeight="1" x14ac:dyDescent="0.3">
      <c r="A960" s="9"/>
      <c r="B960" s="3"/>
      <c r="C960" s="3"/>
      <c r="D960" s="3"/>
      <c r="E960" s="3"/>
      <c r="F960" s="3"/>
      <c r="G960" s="3"/>
      <c r="H960" s="3"/>
      <c r="I960" s="3"/>
      <c r="J960" s="10"/>
      <c r="O960" s="4"/>
      <c r="P960" s="4"/>
      <c r="Q960" s="5"/>
      <c r="R960" s="3"/>
      <c r="S960" s="2"/>
      <c r="T960" s="2"/>
      <c r="W960" s="4"/>
      <c r="X960" s="4"/>
      <c r="AA960" s="2"/>
      <c r="AB960" s="3"/>
      <c r="AC960" s="2"/>
      <c r="AD960" s="30"/>
    </row>
    <row r="961" spans="1:30" s="6" customFormat="1" ht="15.75" customHeight="1" x14ac:dyDescent="0.3">
      <c r="A961" s="9"/>
      <c r="B961" s="3"/>
      <c r="C961" s="3"/>
      <c r="D961" s="3"/>
      <c r="E961" s="3"/>
      <c r="F961" s="3"/>
      <c r="G961" s="3"/>
      <c r="H961" s="3"/>
      <c r="I961" s="3"/>
      <c r="J961" s="10"/>
      <c r="O961" s="4"/>
      <c r="P961" s="4"/>
      <c r="Q961" s="5"/>
      <c r="R961" s="3"/>
      <c r="S961" s="2"/>
      <c r="T961" s="2"/>
      <c r="W961" s="4"/>
      <c r="X961" s="4"/>
      <c r="AA961" s="2"/>
      <c r="AB961" s="3"/>
      <c r="AC961" s="2"/>
      <c r="AD961" s="30"/>
    </row>
    <row r="962" spans="1:30" s="6" customFormat="1" ht="15.75" customHeight="1" x14ac:dyDescent="0.3">
      <c r="A962" s="9"/>
      <c r="B962" s="3"/>
      <c r="C962" s="3"/>
      <c r="D962" s="3"/>
      <c r="E962" s="3"/>
      <c r="F962" s="3"/>
      <c r="G962" s="3"/>
      <c r="H962" s="3"/>
      <c r="I962" s="3"/>
      <c r="J962" s="10"/>
      <c r="O962" s="4"/>
      <c r="P962" s="4"/>
      <c r="Q962" s="5"/>
      <c r="R962" s="3"/>
      <c r="S962" s="2"/>
      <c r="T962" s="2"/>
      <c r="W962" s="4"/>
      <c r="X962" s="4"/>
      <c r="AA962" s="2"/>
      <c r="AB962" s="3"/>
      <c r="AC962" s="2"/>
      <c r="AD962" s="30"/>
    </row>
    <row r="963" spans="1:30" s="6" customFormat="1" ht="15.75" customHeight="1" x14ac:dyDescent="0.3">
      <c r="A963" s="9"/>
      <c r="B963" s="3"/>
      <c r="C963" s="3"/>
      <c r="D963" s="3"/>
      <c r="E963" s="3"/>
      <c r="F963" s="3"/>
      <c r="G963" s="3"/>
      <c r="H963" s="3"/>
      <c r="I963" s="3"/>
      <c r="J963" s="10"/>
      <c r="O963" s="4"/>
      <c r="P963" s="4"/>
      <c r="Q963" s="5"/>
      <c r="R963" s="3"/>
      <c r="S963" s="2"/>
      <c r="T963" s="2"/>
      <c r="W963" s="4"/>
      <c r="X963" s="4"/>
      <c r="AA963" s="2"/>
      <c r="AB963" s="3"/>
      <c r="AC963" s="2"/>
      <c r="AD963" s="30"/>
    </row>
    <row r="964" spans="1:30" s="6" customFormat="1" ht="15.75" customHeight="1" x14ac:dyDescent="0.3">
      <c r="A964" s="9"/>
      <c r="B964" s="3"/>
      <c r="C964" s="3"/>
      <c r="D964" s="3"/>
      <c r="E964" s="3"/>
      <c r="F964" s="3"/>
      <c r="G964" s="3"/>
      <c r="H964" s="3"/>
      <c r="I964" s="3"/>
      <c r="J964" s="10"/>
      <c r="O964" s="4"/>
      <c r="P964" s="4"/>
      <c r="Q964" s="5"/>
      <c r="R964" s="3"/>
      <c r="S964" s="2"/>
      <c r="T964" s="2"/>
      <c r="W964" s="4"/>
      <c r="X964" s="4"/>
      <c r="AA964" s="2"/>
      <c r="AB964" s="3"/>
      <c r="AC964" s="2"/>
      <c r="AD964" s="30"/>
    </row>
    <row r="965" spans="1:30" s="6" customFormat="1" ht="15.75" customHeight="1" x14ac:dyDescent="0.3">
      <c r="A965" s="9"/>
      <c r="B965" s="3"/>
      <c r="C965" s="3"/>
      <c r="D965" s="3"/>
      <c r="E965" s="3"/>
      <c r="F965" s="3"/>
      <c r="G965" s="3"/>
      <c r="H965" s="3"/>
      <c r="I965" s="3"/>
      <c r="J965" s="10"/>
      <c r="O965" s="4"/>
      <c r="P965" s="4"/>
      <c r="Q965" s="5"/>
      <c r="R965" s="3"/>
      <c r="S965" s="2"/>
      <c r="T965" s="2"/>
      <c r="W965" s="4"/>
      <c r="X965" s="4"/>
      <c r="AA965" s="2"/>
      <c r="AB965" s="3"/>
      <c r="AC965" s="2"/>
      <c r="AD965" s="30"/>
    </row>
    <row r="966" spans="1:30" s="6" customFormat="1" ht="15.75" customHeight="1" x14ac:dyDescent="0.3">
      <c r="A966" s="9"/>
      <c r="B966" s="3"/>
      <c r="C966" s="3"/>
      <c r="D966" s="3"/>
      <c r="E966" s="3"/>
      <c r="F966" s="3"/>
      <c r="G966" s="3"/>
      <c r="H966" s="3"/>
      <c r="I966" s="3"/>
      <c r="J966" s="10"/>
      <c r="O966" s="4"/>
      <c r="P966" s="4"/>
      <c r="Q966" s="5"/>
      <c r="R966" s="3"/>
      <c r="S966" s="2"/>
      <c r="T966" s="2"/>
      <c r="W966" s="4"/>
      <c r="X966" s="4"/>
      <c r="AA966" s="2"/>
      <c r="AB966" s="3"/>
      <c r="AC966" s="2"/>
      <c r="AD966" s="30"/>
    </row>
    <row r="967" spans="1:30" s="6" customFormat="1" ht="15.75" customHeight="1" x14ac:dyDescent="0.3">
      <c r="A967" s="9"/>
      <c r="B967" s="3"/>
      <c r="C967" s="3"/>
      <c r="D967" s="3"/>
      <c r="E967" s="3"/>
      <c r="F967" s="3"/>
      <c r="G967" s="3"/>
      <c r="H967" s="3"/>
      <c r="I967" s="3"/>
      <c r="J967" s="10"/>
      <c r="O967" s="4"/>
      <c r="P967" s="4"/>
      <c r="Q967" s="5"/>
      <c r="R967" s="3"/>
      <c r="S967" s="2"/>
      <c r="T967" s="2"/>
      <c r="W967" s="4"/>
      <c r="X967" s="4"/>
      <c r="AA967" s="2"/>
      <c r="AB967" s="3"/>
      <c r="AC967" s="2"/>
      <c r="AD967" s="30"/>
    </row>
    <row r="968" spans="1:30" s="6" customFormat="1" ht="15.75" customHeight="1" x14ac:dyDescent="0.3">
      <c r="A968" s="9"/>
      <c r="B968" s="3"/>
      <c r="C968" s="3"/>
      <c r="D968" s="3"/>
      <c r="E968" s="3"/>
      <c r="F968" s="3"/>
      <c r="G968" s="3"/>
      <c r="H968" s="3"/>
      <c r="I968" s="3"/>
      <c r="J968" s="10"/>
      <c r="O968" s="4"/>
      <c r="P968" s="4"/>
      <c r="Q968" s="5"/>
      <c r="R968" s="3"/>
      <c r="S968" s="2"/>
      <c r="T968" s="2"/>
      <c r="W968" s="4"/>
      <c r="X968" s="4"/>
      <c r="AA968" s="2"/>
      <c r="AB968" s="3"/>
      <c r="AC968" s="2"/>
      <c r="AD968" s="30"/>
    </row>
    <row r="969" spans="1:30" s="6" customFormat="1" ht="15.75" customHeight="1" x14ac:dyDescent="0.3">
      <c r="A969" s="9"/>
      <c r="B969" s="3"/>
      <c r="C969" s="3"/>
      <c r="D969" s="3"/>
      <c r="E969" s="3"/>
      <c r="F969" s="3"/>
      <c r="G969" s="3"/>
      <c r="H969" s="3"/>
      <c r="I969" s="3"/>
      <c r="J969" s="10"/>
      <c r="O969" s="4"/>
      <c r="P969" s="4"/>
      <c r="Q969" s="5"/>
      <c r="R969" s="3"/>
      <c r="S969" s="2"/>
      <c r="T969" s="2"/>
      <c r="W969" s="4"/>
      <c r="X969" s="4"/>
      <c r="AA969" s="2"/>
      <c r="AB969" s="3"/>
      <c r="AC969" s="2"/>
      <c r="AD969" s="30"/>
    </row>
    <row r="970" spans="1:30" s="6" customFormat="1" ht="15.75" customHeight="1" x14ac:dyDescent="0.3">
      <c r="A970" s="9"/>
      <c r="B970" s="3"/>
      <c r="C970" s="3"/>
      <c r="D970" s="3"/>
      <c r="E970" s="3"/>
      <c r="F970" s="3"/>
      <c r="G970" s="3"/>
      <c r="H970" s="3"/>
      <c r="I970" s="3"/>
      <c r="J970" s="10"/>
      <c r="O970" s="4"/>
      <c r="P970" s="4"/>
      <c r="Q970" s="5"/>
      <c r="R970" s="3"/>
      <c r="S970" s="2"/>
      <c r="T970" s="2"/>
      <c r="W970" s="4"/>
      <c r="X970" s="4"/>
      <c r="AA970" s="2"/>
      <c r="AB970" s="3"/>
      <c r="AC970" s="2"/>
      <c r="AD970" s="30"/>
    </row>
    <row r="971" spans="1:30" s="6" customFormat="1" ht="15.75" customHeight="1" x14ac:dyDescent="0.3">
      <c r="A971" s="9"/>
      <c r="B971" s="3"/>
      <c r="C971" s="3"/>
      <c r="D971" s="3"/>
      <c r="E971" s="3"/>
      <c r="F971" s="3"/>
      <c r="G971" s="3"/>
      <c r="H971" s="3"/>
      <c r="I971" s="3"/>
      <c r="J971" s="10"/>
      <c r="O971" s="4"/>
      <c r="P971" s="4"/>
      <c r="Q971" s="5"/>
      <c r="R971" s="3"/>
      <c r="S971" s="2"/>
      <c r="T971" s="2"/>
      <c r="W971" s="4"/>
      <c r="X971" s="4"/>
      <c r="AA971" s="2"/>
      <c r="AB971" s="3"/>
      <c r="AC971" s="2"/>
      <c r="AD971" s="30"/>
    </row>
    <row r="972" spans="1:30" s="6" customFormat="1" ht="15.75" customHeight="1" x14ac:dyDescent="0.3">
      <c r="A972" s="9"/>
      <c r="B972" s="3"/>
      <c r="C972" s="3"/>
      <c r="D972" s="3"/>
      <c r="E972" s="3"/>
      <c r="F972" s="3"/>
      <c r="G972" s="3"/>
      <c r="H972" s="3"/>
      <c r="I972" s="3"/>
      <c r="J972" s="10"/>
      <c r="O972" s="4"/>
      <c r="P972" s="4"/>
      <c r="Q972" s="5"/>
      <c r="R972" s="3"/>
      <c r="S972" s="2"/>
      <c r="T972" s="2"/>
      <c r="W972" s="4"/>
      <c r="X972" s="4"/>
      <c r="AA972" s="2"/>
      <c r="AB972" s="3"/>
      <c r="AC972" s="2"/>
      <c r="AD972" s="30"/>
    </row>
    <row r="973" spans="1:30" s="6" customFormat="1" ht="15.75" customHeight="1" x14ac:dyDescent="0.3">
      <c r="A973" s="9"/>
      <c r="B973" s="3"/>
      <c r="C973" s="3"/>
      <c r="D973" s="3"/>
      <c r="E973" s="3"/>
      <c r="F973" s="3"/>
      <c r="G973" s="3"/>
      <c r="H973" s="3"/>
      <c r="I973" s="3"/>
      <c r="J973" s="10"/>
      <c r="O973" s="4"/>
      <c r="P973" s="4"/>
      <c r="Q973" s="5"/>
      <c r="R973" s="3"/>
      <c r="S973" s="2"/>
      <c r="T973" s="2"/>
      <c r="W973" s="4"/>
      <c r="X973" s="4"/>
      <c r="AA973" s="2"/>
      <c r="AB973" s="3"/>
      <c r="AC973" s="2"/>
      <c r="AD973" s="30"/>
    </row>
    <row r="974" spans="1:30" s="6" customFormat="1" ht="15.75" customHeight="1" x14ac:dyDescent="0.3">
      <c r="A974" s="9"/>
      <c r="B974" s="3"/>
      <c r="C974" s="3"/>
      <c r="D974" s="3"/>
      <c r="E974" s="3"/>
      <c r="F974" s="3"/>
      <c r="G974" s="3"/>
      <c r="H974" s="3"/>
      <c r="I974" s="3"/>
      <c r="J974" s="10"/>
      <c r="O974" s="4"/>
      <c r="P974" s="4"/>
      <c r="Q974" s="5"/>
      <c r="R974" s="3"/>
      <c r="S974" s="2"/>
      <c r="T974" s="2"/>
      <c r="W974" s="4"/>
      <c r="X974" s="4"/>
      <c r="AA974" s="2"/>
      <c r="AB974" s="3"/>
      <c r="AC974" s="2"/>
      <c r="AD974" s="30"/>
    </row>
    <row r="975" spans="1:30" s="6" customFormat="1" ht="15.75" customHeight="1" x14ac:dyDescent="0.3">
      <c r="A975" s="9"/>
      <c r="B975" s="3"/>
      <c r="C975" s="3"/>
      <c r="D975" s="3"/>
      <c r="E975" s="3"/>
      <c r="F975" s="3"/>
      <c r="G975" s="3"/>
      <c r="H975" s="3"/>
      <c r="I975" s="3"/>
      <c r="J975" s="10"/>
      <c r="O975" s="4"/>
      <c r="P975" s="4"/>
      <c r="Q975" s="5"/>
      <c r="R975" s="3"/>
      <c r="S975" s="2"/>
      <c r="T975" s="2"/>
      <c r="W975" s="4"/>
      <c r="X975" s="4"/>
      <c r="AA975" s="2"/>
      <c r="AB975" s="3"/>
      <c r="AC975" s="2"/>
      <c r="AD975" s="30"/>
    </row>
    <row r="976" spans="1:30" s="6" customFormat="1" ht="15.75" customHeight="1" x14ac:dyDescent="0.3">
      <c r="A976" s="9"/>
      <c r="B976" s="3"/>
      <c r="C976" s="3"/>
      <c r="D976" s="3"/>
      <c r="E976" s="3"/>
      <c r="F976" s="3"/>
      <c r="G976" s="3"/>
      <c r="H976" s="3"/>
      <c r="I976" s="3"/>
      <c r="J976" s="10"/>
      <c r="O976" s="4"/>
      <c r="P976" s="4"/>
      <c r="Q976" s="5"/>
      <c r="R976" s="3"/>
      <c r="S976" s="2"/>
      <c r="T976" s="2"/>
      <c r="W976" s="4"/>
      <c r="X976" s="4"/>
      <c r="AA976" s="2"/>
      <c r="AB976" s="3"/>
      <c r="AC976" s="2"/>
      <c r="AD976" s="30"/>
    </row>
    <row r="977" spans="1:30" s="6" customFormat="1" ht="15.75" customHeight="1" x14ac:dyDescent="0.3">
      <c r="A977" s="9"/>
      <c r="B977" s="3"/>
      <c r="C977" s="3"/>
      <c r="D977" s="3"/>
      <c r="E977" s="3"/>
      <c r="F977" s="3"/>
      <c r="G977" s="3"/>
      <c r="H977" s="3"/>
      <c r="I977" s="3"/>
      <c r="J977" s="10"/>
      <c r="O977" s="4"/>
      <c r="P977" s="4"/>
      <c r="Q977" s="5"/>
      <c r="R977" s="3"/>
      <c r="S977" s="2"/>
      <c r="T977" s="2"/>
      <c r="W977" s="4"/>
      <c r="X977" s="4"/>
      <c r="AA977" s="2"/>
      <c r="AB977" s="3"/>
      <c r="AC977" s="2"/>
      <c r="AD977" s="30"/>
    </row>
    <row r="978" spans="1:30" s="6" customFormat="1" ht="15.75" customHeight="1" x14ac:dyDescent="0.3">
      <c r="A978" s="9"/>
      <c r="B978" s="3"/>
      <c r="C978" s="3"/>
      <c r="D978" s="3"/>
      <c r="E978" s="3"/>
      <c r="F978" s="3"/>
      <c r="G978" s="3"/>
      <c r="H978" s="3"/>
      <c r="I978" s="3"/>
      <c r="J978" s="10"/>
      <c r="O978" s="4"/>
      <c r="P978" s="4"/>
      <c r="Q978" s="5"/>
      <c r="R978" s="3"/>
      <c r="S978" s="2"/>
      <c r="T978" s="2"/>
      <c r="W978" s="4"/>
      <c r="X978" s="4"/>
      <c r="AA978" s="2"/>
      <c r="AB978" s="3"/>
      <c r="AC978" s="2"/>
      <c r="AD978" s="30"/>
    </row>
    <row r="979" spans="1:30" s="6" customFormat="1" ht="15.75" customHeight="1" x14ac:dyDescent="0.3">
      <c r="A979" s="9"/>
      <c r="B979" s="3"/>
      <c r="C979" s="3"/>
      <c r="D979" s="3"/>
      <c r="E979" s="3"/>
      <c r="F979" s="3"/>
      <c r="G979" s="3"/>
      <c r="H979" s="3"/>
      <c r="I979" s="3"/>
      <c r="J979" s="10"/>
      <c r="O979" s="4"/>
      <c r="P979" s="4"/>
      <c r="Q979" s="5"/>
      <c r="R979" s="3"/>
      <c r="S979" s="2"/>
      <c r="T979" s="2"/>
      <c r="W979" s="4"/>
      <c r="X979" s="4"/>
      <c r="AA979" s="2"/>
      <c r="AB979" s="3"/>
      <c r="AC979" s="2"/>
      <c r="AD979" s="30"/>
    </row>
    <row r="980" spans="1:30" s="6" customFormat="1" ht="15.75" customHeight="1" x14ac:dyDescent="0.3">
      <c r="A980" s="9"/>
      <c r="B980" s="3"/>
      <c r="C980" s="3"/>
      <c r="D980" s="3"/>
      <c r="E980" s="3"/>
      <c r="F980" s="3"/>
      <c r="G980" s="3"/>
      <c r="H980" s="3"/>
      <c r="I980" s="3"/>
      <c r="J980" s="10"/>
      <c r="O980" s="4"/>
      <c r="P980" s="4"/>
      <c r="Q980" s="5"/>
      <c r="R980" s="3"/>
      <c r="S980" s="2"/>
      <c r="T980" s="2"/>
      <c r="W980" s="4"/>
      <c r="X980" s="4"/>
      <c r="AA980" s="2"/>
      <c r="AB980" s="3"/>
      <c r="AC980" s="2"/>
      <c r="AD980" s="30"/>
    </row>
    <row r="981" spans="1:30" s="6" customFormat="1" ht="15.75" customHeight="1" x14ac:dyDescent="0.3">
      <c r="A981" s="9"/>
      <c r="B981" s="3"/>
      <c r="C981" s="3"/>
      <c r="D981" s="3"/>
      <c r="E981" s="3"/>
      <c r="F981" s="3"/>
      <c r="G981" s="3"/>
      <c r="H981" s="3"/>
      <c r="I981" s="3"/>
      <c r="J981" s="10"/>
      <c r="O981" s="4"/>
      <c r="P981" s="4"/>
      <c r="Q981" s="5"/>
      <c r="R981" s="3"/>
      <c r="S981" s="2"/>
      <c r="T981" s="2"/>
      <c r="W981" s="4"/>
      <c r="X981" s="4"/>
      <c r="AA981" s="2"/>
      <c r="AB981" s="3"/>
      <c r="AC981" s="2"/>
      <c r="AD981" s="30"/>
    </row>
    <row r="982" spans="1:30" s="6" customFormat="1" ht="15.75" customHeight="1" x14ac:dyDescent="0.3">
      <c r="A982" s="9"/>
      <c r="B982" s="3"/>
      <c r="C982" s="3"/>
      <c r="D982" s="3"/>
      <c r="E982" s="3"/>
      <c r="F982" s="3"/>
      <c r="G982" s="3"/>
      <c r="H982" s="3"/>
      <c r="I982" s="3"/>
      <c r="J982" s="10"/>
      <c r="O982" s="4"/>
      <c r="P982" s="4"/>
      <c r="Q982" s="5"/>
      <c r="R982" s="3"/>
      <c r="S982" s="2"/>
      <c r="T982" s="2"/>
      <c r="W982" s="4"/>
      <c r="X982" s="4"/>
      <c r="AA982" s="2"/>
      <c r="AB982" s="3"/>
      <c r="AC982" s="2"/>
      <c r="AD982" s="30"/>
    </row>
    <row r="983" spans="1:30" s="6" customFormat="1" ht="15.75" customHeight="1" x14ac:dyDescent="0.3">
      <c r="A983" s="9"/>
      <c r="B983" s="3"/>
      <c r="C983" s="3"/>
      <c r="D983" s="3"/>
      <c r="E983" s="3"/>
      <c r="F983" s="3"/>
      <c r="G983" s="3"/>
      <c r="H983" s="3"/>
      <c r="I983" s="3"/>
      <c r="J983" s="10"/>
      <c r="O983" s="4"/>
      <c r="P983" s="4"/>
      <c r="Q983" s="5"/>
      <c r="R983" s="3"/>
      <c r="S983" s="2"/>
      <c r="T983" s="2"/>
      <c r="W983" s="4"/>
      <c r="X983" s="4"/>
      <c r="AA983" s="2"/>
      <c r="AB983" s="3"/>
      <c r="AC983" s="2"/>
      <c r="AD983" s="30"/>
    </row>
    <row r="984" spans="1:30" s="6" customFormat="1" ht="15.75" customHeight="1" x14ac:dyDescent="0.3">
      <c r="A984" s="9"/>
      <c r="B984" s="3"/>
      <c r="C984" s="3"/>
      <c r="D984" s="3"/>
      <c r="E984" s="3"/>
      <c r="F984" s="3"/>
      <c r="G984" s="3"/>
      <c r="H984" s="3"/>
      <c r="I984" s="3"/>
      <c r="J984" s="10"/>
      <c r="O984" s="4"/>
      <c r="P984" s="4"/>
      <c r="Q984" s="5"/>
      <c r="R984" s="3"/>
      <c r="S984" s="2"/>
      <c r="T984" s="2"/>
      <c r="W984" s="4"/>
      <c r="X984" s="4"/>
      <c r="AA984" s="2"/>
      <c r="AB984" s="3"/>
      <c r="AC984" s="2"/>
      <c r="AD984" s="30"/>
    </row>
    <row r="985" spans="1:30" s="6" customFormat="1" ht="15.75" customHeight="1" x14ac:dyDescent="0.3">
      <c r="A985" s="9"/>
      <c r="B985" s="3"/>
      <c r="C985" s="3"/>
      <c r="D985" s="3"/>
      <c r="E985" s="3"/>
      <c r="F985" s="3"/>
      <c r="G985" s="3"/>
      <c r="H985" s="3"/>
      <c r="I985" s="3"/>
      <c r="J985" s="10"/>
      <c r="O985" s="4"/>
      <c r="P985" s="4"/>
      <c r="Q985" s="5"/>
      <c r="R985" s="3"/>
      <c r="S985" s="2"/>
      <c r="T985" s="2"/>
      <c r="W985" s="4"/>
      <c r="X985" s="4"/>
      <c r="AA985" s="2"/>
      <c r="AB985" s="3"/>
      <c r="AC985" s="2"/>
      <c r="AD985" s="30"/>
    </row>
    <row r="986" spans="1:30" s="6" customFormat="1" ht="15.75" customHeight="1" x14ac:dyDescent="0.3">
      <c r="A986" s="9"/>
      <c r="B986" s="3"/>
      <c r="C986" s="3"/>
      <c r="D986" s="3"/>
      <c r="E986" s="3"/>
      <c r="F986" s="3"/>
      <c r="G986" s="3"/>
      <c r="H986" s="3"/>
      <c r="I986" s="3"/>
      <c r="J986" s="10"/>
      <c r="O986" s="4"/>
      <c r="P986" s="4"/>
      <c r="Q986" s="5"/>
      <c r="R986" s="3"/>
      <c r="S986" s="2"/>
      <c r="T986" s="2"/>
      <c r="W986" s="4"/>
      <c r="X986" s="4"/>
      <c r="AA986" s="2"/>
      <c r="AB986" s="3"/>
      <c r="AC986" s="2"/>
      <c r="AD986" s="30"/>
    </row>
    <row r="987" spans="1:30" s="6" customFormat="1" ht="15.75" customHeight="1" x14ac:dyDescent="0.3">
      <c r="A987" s="9"/>
      <c r="B987" s="3"/>
      <c r="C987" s="3"/>
      <c r="D987" s="3"/>
      <c r="E987" s="3"/>
      <c r="F987" s="3"/>
      <c r="G987" s="3"/>
      <c r="H987" s="3"/>
      <c r="I987" s="3"/>
      <c r="J987" s="10"/>
      <c r="O987" s="4"/>
      <c r="P987" s="4"/>
      <c r="Q987" s="5"/>
      <c r="R987" s="3"/>
      <c r="S987" s="2"/>
      <c r="T987" s="2"/>
      <c r="W987" s="4"/>
      <c r="X987" s="4"/>
      <c r="AA987" s="2"/>
      <c r="AB987" s="3"/>
      <c r="AC987" s="2"/>
      <c r="AD987" s="30"/>
    </row>
    <row r="988" spans="1:30" s="6" customFormat="1" ht="15.75" customHeight="1" x14ac:dyDescent="0.3">
      <c r="A988" s="9"/>
      <c r="B988" s="3"/>
      <c r="C988" s="3"/>
      <c r="D988" s="3"/>
      <c r="E988" s="3"/>
      <c r="F988" s="3"/>
      <c r="G988" s="3"/>
      <c r="H988" s="3"/>
      <c r="I988" s="3"/>
      <c r="J988" s="10"/>
      <c r="O988" s="4"/>
      <c r="P988" s="4"/>
      <c r="Q988" s="5"/>
      <c r="R988" s="3"/>
      <c r="S988" s="2"/>
      <c r="T988" s="2"/>
      <c r="W988" s="4"/>
      <c r="X988" s="4"/>
      <c r="AA988" s="2"/>
      <c r="AB988" s="3"/>
      <c r="AC988" s="2"/>
      <c r="AD988" s="30"/>
    </row>
  </sheetData>
  <mergeCells count="32">
    <mergeCell ref="B45:Q45"/>
    <mergeCell ref="A4:AC4"/>
    <mergeCell ref="AE6:AE8"/>
    <mergeCell ref="Q6:T6"/>
    <mergeCell ref="U6:AC6"/>
    <mergeCell ref="A1:AC1"/>
    <mergeCell ref="A2:AC2"/>
    <mergeCell ref="A6:A8"/>
    <mergeCell ref="B6:D7"/>
    <mergeCell ref="E6:F7"/>
    <mergeCell ref="G6:J6"/>
    <mergeCell ref="K6:N6"/>
    <mergeCell ref="O6:P7"/>
    <mergeCell ref="R7:R8"/>
    <mergeCell ref="S7:S8"/>
    <mergeCell ref="T7:T8"/>
    <mergeCell ref="V7:V8"/>
    <mergeCell ref="AD6:AD8"/>
    <mergeCell ref="AC7:AC8"/>
    <mergeCell ref="Y7:Y8"/>
    <mergeCell ref="X7:X8"/>
    <mergeCell ref="G7:G8"/>
    <mergeCell ref="H7:H8"/>
    <mergeCell ref="I7:I8"/>
    <mergeCell ref="U7:U8"/>
    <mergeCell ref="K7:L7"/>
    <mergeCell ref="J7:J8"/>
    <mergeCell ref="W7:W8"/>
    <mergeCell ref="Z7:Z8"/>
    <mergeCell ref="AA7:AB7"/>
    <mergeCell ref="M7:N7"/>
    <mergeCell ref="Q7:Q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5"/>
  <sheetViews>
    <sheetView zoomScale="75" zoomScaleNormal="75" workbookViewId="0">
      <selection activeCell="I22" sqref="I22"/>
    </sheetView>
  </sheetViews>
  <sheetFormatPr baseColWidth="10" defaultRowHeight="15" x14ac:dyDescent="0.25"/>
  <cols>
    <col min="1" max="1" width="9.7109375" style="47" customWidth="1"/>
    <col min="2" max="2" width="17.7109375" style="47" customWidth="1"/>
    <col min="3" max="3" width="12.85546875" style="47" customWidth="1"/>
    <col min="4" max="16384" width="11.42578125" style="47"/>
  </cols>
  <sheetData>
    <row r="1" spans="1:3" ht="60.75" customHeight="1" x14ac:dyDescent="0.25">
      <c r="A1" s="93" t="s">
        <v>143</v>
      </c>
      <c r="B1" s="93"/>
      <c r="C1" s="93"/>
    </row>
    <row r="2" spans="1:3" ht="20.100000000000001" customHeight="1" x14ac:dyDescent="0.25">
      <c r="A2" s="94" t="s">
        <v>144</v>
      </c>
      <c r="B2" s="94" t="s">
        <v>145</v>
      </c>
      <c r="C2" s="94" t="s">
        <v>146</v>
      </c>
    </row>
    <row r="3" spans="1:3" ht="15" customHeight="1" x14ac:dyDescent="0.25">
      <c r="A3" s="95">
        <v>1</v>
      </c>
      <c r="B3" s="96" t="s">
        <v>48</v>
      </c>
      <c r="C3" s="96">
        <v>30</v>
      </c>
    </row>
    <row r="4" spans="1:3" ht="15" customHeight="1" x14ac:dyDescent="0.25">
      <c r="A4" s="95">
        <v>2</v>
      </c>
      <c r="B4" s="96" t="s">
        <v>119</v>
      </c>
      <c r="C4" s="96">
        <v>4</v>
      </c>
    </row>
    <row r="5" spans="1:3" ht="18.95" customHeight="1" x14ac:dyDescent="0.25">
      <c r="A5" s="97" t="s">
        <v>147</v>
      </c>
      <c r="B5" s="97"/>
      <c r="C5" s="98">
        <f>SUM(C3:C4)</f>
        <v>34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</vt:lpstr>
      <vt:lpstr>CUADRO POR DPTOS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2023-11-03T21:29:01Z</dcterms:modified>
</cp:coreProperties>
</file>